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7E62C555-32F7-46D1-BE05-C50A90E396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F44" i="2" s="1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C44" i="2" s="1"/>
  <c r="AA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6" i="3"/>
  <c r="AA45" i="3" s="1"/>
  <c r="Y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Z44" i="4" s="1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H26" i="4"/>
  <c r="C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X45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J45" i="4" s="1"/>
  <c r="I13" i="4"/>
  <c r="H13" i="4"/>
  <c r="G13" i="4"/>
  <c r="G26" i="4" s="1"/>
  <c r="F13" i="4"/>
  <c r="F26" i="4" s="1"/>
  <c r="F45" i="4" s="1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AA43" i="5"/>
  <c r="Y43" i="5"/>
  <c r="X43" i="5"/>
  <c r="Z43" i="5" s="1"/>
  <c r="W43" i="5"/>
  <c r="V43" i="5"/>
  <c r="V44" i="5" s="1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F44" i="5" s="1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G37" i="5"/>
  <c r="G44" i="5" s="1"/>
  <c r="F37" i="5"/>
  <c r="E37" i="5"/>
  <c r="E44" i="5" s="1"/>
  <c r="D37" i="5"/>
  <c r="D44" i="5" s="1"/>
  <c r="C37" i="5"/>
  <c r="P26" i="5"/>
  <c r="H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C26" i="5" s="1"/>
  <c r="AA13" i="5"/>
  <c r="AA26" i="5" s="1"/>
  <c r="AA45" i="5" s="1"/>
  <c r="Z13" i="5"/>
  <c r="Y13" i="5"/>
  <c r="X13" i="5"/>
  <c r="X26" i="5" s="1"/>
  <c r="W13" i="5"/>
  <c r="W26" i="5" s="1"/>
  <c r="W45" i="5" s="1"/>
  <c r="V13" i="5"/>
  <c r="U13" i="5"/>
  <c r="U26" i="5" s="1"/>
  <c r="T13" i="5"/>
  <c r="T26" i="5" s="1"/>
  <c r="S13" i="5"/>
  <c r="S26" i="5" s="1"/>
  <c r="R13" i="5"/>
  <c r="R26" i="5" s="1"/>
  <c r="R45" i="5" s="1"/>
  <c r="Q13" i="5"/>
  <c r="P13" i="5"/>
  <c r="O13" i="5"/>
  <c r="O26" i="5" s="1"/>
  <c r="O45" i="5" s="1"/>
  <c r="N13" i="5"/>
  <c r="M13" i="5"/>
  <c r="M26" i="5" s="1"/>
  <c r="L13" i="5"/>
  <c r="L26" i="5" s="1"/>
  <c r="K13" i="5"/>
  <c r="K26" i="5" s="1"/>
  <c r="J13" i="5"/>
  <c r="J26" i="5" s="1"/>
  <c r="J45" i="5" s="1"/>
  <c r="I13" i="5"/>
  <c r="H13" i="5"/>
  <c r="G13" i="5"/>
  <c r="G26" i="5" s="1"/>
  <c r="G45" i="5" s="1"/>
  <c r="F13" i="5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M44" i="6" s="1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AA25" i="6"/>
  <c r="Y25" i="6"/>
  <c r="X25" i="6"/>
  <c r="X26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Z13" i="6" s="1"/>
  <c r="W13" i="6"/>
  <c r="W26" i="6" s="1"/>
  <c r="W45" i="6" s="1"/>
  <c r="V13" i="6"/>
  <c r="V26" i="6" s="1"/>
  <c r="U13" i="6"/>
  <c r="T13" i="6"/>
  <c r="T26" i="6" s="1"/>
  <c r="T45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O45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G45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AA25" i="7"/>
  <c r="Y25" i="7"/>
  <c r="X25" i="7"/>
  <c r="X26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W13" i="7"/>
  <c r="W26" i="7" s="1"/>
  <c r="W45" i="7" s="1"/>
  <c r="V13" i="7"/>
  <c r="V26" i="7" s="1"/>
  <c r="V45" i="7" s="1"/>
  <c r="U13" i="7"/>
  <c r="U26" i="7" s="1"/>
  <c r="T13" i="7"/>
  <c r="T26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N45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V37" i="8"/>
  <c r="U37" i="8"/>
  <c r="T37" i="8"/>
  <c r="T44" i="8" s="1"/>
  <c r="S37" i="8"/>
  <c r="S44" i="8" s="1"/>
  <c r="R37" i="8"/>
  <c r="R44" i="8" s="1"/>
  <c r="Q37" i="8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AA26" i="8" s="1"/>
  <c r="AA45" i="8" s="1"/>
  <c r="Z13" i="8"/>
  <c r="Y13" i="8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R45" i="8" s="1"/>
  <c r="Q13" i="8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J45" i="8" s="1"/>
  <c r="I13" i="8"/>
  <c r="H13" i="8"/>
  <c r="H26" i="8" s="1"/>
  <c r="G13" i="8"/>
  <c r="G26" i="8" s="1"/>
  <c r="G45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C44" i="9" s="1"/>
  <c r="L26" i="9"/>
  <c r="L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W26" i="9" s="1"/>
  <c r="V13" i="9"/>
  <c r="U13" i="9"/>
  <c r="U26" i="9" s="1"/>
  <c r="T13" i="9"/>
  <c r="T26" i="9" s="1"/>
  <c r="T45" i="9" s="1"/>
  <c r="S13" i="9"/>
  <c r="S26" i="9" s="1"/>
  <c r="S45" i="9" s="1"/>
  <c r="R13" i="9"/>
  <c r="R26" i="9" s="1"/>
  <c r="R45" i="9" s="1"/>
  <c r="Q13" i="9"/>
  <c r="P13" i="9"/>
  <c r="P26" i="9" s="1"/>
  <c r="O13" i="9"/>
  <c r="O26" i="9" s="1"/>
  <c r="N13" i="9"/>
  <c r="M13" i="9"/>
  <c r="M26" i="9" s="1"/>
  <c r="M45" i="9" s="1"/>
  <c r="L13" i="9"/>
  <c r="K13" i="9"/>
  <c r="K26" i="9" s="1"/>
  <c r="J13" i="9"/>
  <c r="J26" i="9" s="1"/>
  <c r="J45" i="9" s="1"/>
  <c r="I13" i="9"/>
  <c r="H13" i="9"/>
  <c r="H26" i="9" s="1"/>
  <c r="G13" i="9"/>
  <c r="G26" i="9" s="1"/>
  <c r="F13" i="9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X26" i="10"/>
  <c r="X45" i="10" s="1"/>
  <c r="AA25" i="10"/>
  <c r="Z25" i="10"/>
  <c r="Y25" i="10"/>
  <c r="Y26" i="10" s="1"/>
  <c r="Y45" i="10" s="1"/>
  <c r="X25" i="10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W13" i="10"/>
  <c r="V13" i="10"/>
  <c r="V26" i="10" s="1"/>
  <c r="U13" i="10"/>
  <c r="U26" i="10" s="1"/>
  <c r="T13" i="10"/>
  <c r="T26" i="10" s="1"/>
  <c r="T45" i="10" s="1"/>
  <c r="S13" i="10"/>
  <c r="S26" i="10" s="1"/>
  <c r="S45" i="10" s="1"/>
  <c r="R13" i="10"/>
  <c r="R26" i="10" s="1"/>
  <c r="R45" i="10" s="1"/>
  <c r="Q13" i="10"/>
  <c r="P13" i="10"/>
  <c r="P26" i="10" s="1"/>
  <c r="P45" i="10" s="1"/>
  <c r="O13" i="10"/>
  <c r="N13" i="10"/>
  <c r="N26" i="10" s="1"/>
  <c r="M13" i="10"/>
  <c r="M26" i="10" s="1"/>
  <c r="L13" i="10"/>
  <c r="L26" i="10" s="1"/>
  <c r="L45" i="10" s="1"/>
  <c r="K13" i="10"/>
  <c r="K26" i="10" s="1"/>
  <c r="K45" i="10" s="1"/>
  <c r="J13" i="10"/>
  <c r="J26" i="10" s="1"/>
  <c r="J45" i="10" s="1"/>
  <c r="I13" i="10"/>
  <c r="H13" i="10"/>
  <c r="H26" i="10" s="1"/>
  <c r="H45" i="10" s="1"/>
  <c r="G13" i="10"/>
  <c r="F13" i="10"/>
  <c r="F26" i="10" s="1"/>
  <c r="E13" i="10"/>
  <c r="E26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C37" i="11"/>
  <c r="C44" i="11" s="1"/>
  <c r="T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W45" i="11" s="1"/>
  <c r="V13" i="11"/>
  <c r="U13" i="11"/>
  <c r="U26" i="11" s="1"/>
  <c r="T13" i="11"/>
  <c r="S13" i="11"/>
  <c r="S26" i="11" s="1"/>
  <c r="R13" i="11"/>
  <c r="R26" i="11" s="1"/>
  <c r="Q13" i="11"/>
  <c r="P13" i="11"/>
  <c r="P26" i="11" s="1"/>
  <c r="P45" i="11" s="1"/>
  <c r="O13" i="11"/>
  <c r="O26" i="11" s="1"/>
  <c r="O45" i="11" s="1"/>
  <c r="N13" i="11"/>
  <c r="M13" i="11"/>
  <c r="M26" i="11" s="1"/>
  <c r="L13" i="11"/>
  <c r="L26" i="11" s="1"/>
  <c r="K13" i="11"/>
  <c r="K26" i="11" s="1"/>
  <c r="J13" i="11"/>
  <c r="J26" i="11" s="1"/>
  <c r="I13" i="11"/>
  <c r="H13" i="11"/>
  <c r="H26" i="11" s="1"/>
  <c r="H45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P13" i="12"/>
  <c r="P26" i="12" s="1"/>
  <c r="P45" i="12" s="1"/>
  <c r="O13" i="12"/>
  <c r="O26" i="12" s="1"/>
  <c r="N13" i="12"/>
  <c r="N26" i="12" s="1"/>
  <c r="M13" i="12"/>
  <c r="M26" i="12" s="1"/>
  <c r="L13" i="12"/>
  <c r="L26" i="12" s="1"/>
  <c r="K13" i="12"/>
  <c r="K26" i="12" s="1"/>
  <c r="K45" i="12" s="1"/>
  <c r="J13" i="12"/>
  <c r="J26" i="12" s="1"/>
  <c r="J45" i="12" s="1"/>
  <c r="I13" i="12"/>
  <c r="H13" i="12"/>
  <c r="H26" i="12" s="1"/>
  <c r="H45" i="12" s="1"/>
  <c r="G13" i="12"/>
  <c r="G26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P26" i="13" s="1"/>
  <c r="O13" i="13"/>
  <c r="O26" i="13" s="1"/>
  <c r="N13" i="13"/>
  <c r="N26" i="13" s="1"/>
  <c r="M13" i="13"/>
  <c r="M26" i="13" s="1"/>
  <c r="L13" i="13"/>
  <c r="L26" i="13" s="1"/>
  <c r="L45" i="13" s="1"/>
  <c r="K13" i="13"/>
  <c r="K26" i="13" s="1"/>
  <c r="K45" i="13" s="1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D26" i="13" s="1"/>
  <c r="D45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V45" i="14" s="1"/>
  <c r="U13" i="14"/>
  <c r="U26" i="14" s="1"/>
  <c r="U45" i="14" s="1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M26" i="14" s="1"/>
  <c r="M45" i="14" s="1"/>
  <c r="L13" i="14"/>
  <c r="L26" i="14" s="1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V13" i="15"/>
  <c r="V26" i="15" s="1"/>
  <c r="U13" i="15"/>
  <c r="U26" i="15" s="1"/>
  <c r="U45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K26" i="15" s="1"/>
  <c r="K45" i="15" s="1"/>
  <c r="J13" i="15"/>
  <c r="J26" i="15" s="1"/>
  <c r="J45" i="15" s="1"/>
  <c r="I13" i="15"/>
  <c r="I26" i="15" s="1"/>
  <c r="I45" i="15" s="1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K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Z13" i="16" s="1"/>
  <c r="W13" i="16"/>
  <c r="W26" i="16" s="1"/>
  <c r="W45" i="16" s="1"/>
  <c r="V13" i="16"/>
  <c r="V26" i="16" s="1"/>
  <c r="V45" i="16" s="1"/>
  <c r="U13" i="16"/>
  <c r="U26" i="16" s="1"/>
  <c r="U45" i="16" s="1"/>
  <c r="T13" i="16"/>
  <c r="T26" i="16" s="1"/>
  <c r="T45" i="16" s="1"/>
  <c r="S13" i="16"/>
  <c r="R13" i="16"/>
  <c r="Q13" i="16"/>
  <c r="Q26" i="16" s="1"/>
  <c r="Q45" i="16" s="1"/>
  <c r="P13" i="16"/>
  <c r="P26" i="16" s="1"/>
  <c r="P45" i="16" s="1"/>
  <c r="O13" i="16"/>
  <c r="O26" i="16" s="1"/>
  <c r="O45" i="16" s="1"/>
  <c r="N13" i="16"/>
  <c r="N26" i="16" s="1"/>
  <c r="N45" i="16" s="1"/>
  <c r="M13" i="16"/>
  <c r="M26" i="16" s="1"/>
  <c r="M45" i="16" s="1"/>
  <c r="L13" i="16"/>
  <c r="L26" i="16" s="1"/>
  <c r="L45" i="16" s="1"/>
  <c r="K13" i="16"/>
  <c r="J13" i="16"/>
  <c r="J26" i="16" s="1"/>
  <c r="J45" i="16" s="1"/>
  <c r="I13" i="16"/>
  <c r="I26" i="16" s="1"/>
  <c r="I45" i="16" s="1"/>
  <c r="H13" i="16"/>
  <c r="H26" i="16" s="1"/>
  <c r="H45" i="16" s="1"/>
  <c r="G13" i="16"/>
  <c r="G26" i="16" s="1"/>
  <c r="G45" i="16" s="1"/>
  <c r="F13" i="16"/>
  <c r="F26" i="16" s="1"/>
  <c r="F45" i="16" s="1"/>
  <c r="E13" i="16"/>
  <c r="E26" i="16" s="1"/>
  <c r="E45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H37" i="17"/>
  <c r="G37" i="17"/>
  <c r="G44" i="17" s="1"/>
  <c r="F37" i="17"/>
  <c r="F44" i="17" s="1"/>
  <c r="E37" i="17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S45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V45" i="18" s="1"/>
  <c r="U13" i="18"/>
  <c r="U26" i="18" s="1"/>
  <c r="T13" i="18"/>
  <c r="S13" i="18"/>
  <c r="S26" i="18" s="1"/>
  <c r="R13" i="18"/>
  <c r="Q13" i="18"/>
  <c r="P13" i="18"/>
  <c r="O13" i="18"/>
  <c r="O26" i="18" s="1"/>
  <c r="N13" i="18"/>
  <c r="N26" i="18" s="1"/>
  <c r="N45" i="18" s="1"/>
  <c r="M13" i="18"/>
  <c r="M26" i="18" s="1"/>
  <c r="L13" i="18"/>
  <c r="K13" i="18"/>
  <c r="K26" i="18" s="1"/>
  <c r="J13" i="18"/>
  <c r="I13" i="18"/>
  <c r="I26" i="18" s="1"/>
  <c r="H13" i="18"/>
  <c r="G13" i="18"/>
  <c r="G26" i="18" s="1"/>
  <c r="F13" i="18"/>
  <c r="F26" i="18" s="1"/>
  <c r="F45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T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Y26" i="19"/>
  <c r="G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R13" i="19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I13" i="19"/>
  <c r="I26" i="19" s="1"/>
  <c r="H13" i="19"/>
  <c r="H26" i="19" s="1"/>
  <c r="H45" i="19" s="1"/>
  <c r="G13" i="19"/>
  <c r="F13" i="19"/>
  <c r="F26" i="19" s="1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L44" i="20"/>
  <c r="AA43" i="20"/>
  <c r="Y43" i="20"/>
  <c r="X43" i="20"/>
  <c r="Z43" i="20" s="1"/>
  <c r="W43" i="20"/>
  <c r="W44" i="20" s="1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T26" i="20"/>
  <c r="T45" i="20" s="1"/>
  <c r="Q26" i="20"/>
  <c r="Q45" i="20" s="1"/>
  <c r="AA25" i="20"/>
  <c r="Z25" i="20"/>
  <c r="Y25" i="20"/>
  <c r="X25" i="20"/>
  <c r="W25" i="20"/>
  <c r="V25" i="20"/>
  <c r="U25" i="20"/>
  <c r="T25" i="20"/>
  <c r="S25" i="20"/>
  <c r="R25" i="20"/>
  <c r="R26" i="20" s="1"/>
  <c r="R45" i="20" s="1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U45" i="20" s="1"/>
  <c r="T13" i="20"/>
  <c r="S13" i="20"/>
  <c r="S26" i="20" s="1"/>
  <c r="S45" i="20" s="1"/>
  <c r="R13" i="20"/>
  <c r="Q13" i="20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L45" i="20" s="1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E45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Z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L26" i="21"/>
  <c r="I26" i="21"/>
  <c r="I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X26" i="21" s="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M26" i="21" s="1"/>
  <c r="L13" i="21"/>
  <c r="K13" i="21"/>
  <c r="K26" i="21" s="1"/>
  <c r="J13" i="21"/>
  <c r="I13" i="21"/>
  <c r="H13" i="21"/>
  <c r="H26" i="21" s="1"/>
  <c r="H45" i="21" s="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Q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Y26" i="22"/>
  <c r="Y45" i="22" s="1"/>
  <c r="W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V13" i="22"/>
  <c r="V26" i="22" s="1"/>
  <c r="U13" i="22"/>
  <c r="U26" i="22" s="1"/>
  <c r="U45" i="22" s="1"/>
  <c r="T13" i="22"/>
  <c r="T26" i="22" s="1"/>
  <c r="S13" i="22"/>
  <c r="S26" i="22" s="1"/>
  <c r="S45" i="22" s="1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K13" i="22"/>
  <c r="K26" i="22" s="1"/>
  <c r="K45" i="22" s="1"/>
  <c r="J13" i="22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L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K37" i="23"/>
  <c r="K44" i="23" s="1"/>
  <c r="J37" i="23"/>
  <c r="J44" i="23" s="1"/>
  <c r="I37" i="23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Q26" i="23"/>
  <c r="O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T45" i="23" s="1"/>
  <c r="S13" i="23"/>
  <c r="S26" i="23" s="1"/>
  <c r="S45" i="23" s="1"/>
  <c r="R13" i="23"/>
  <c r="Q13" i="23"/>
  <c r="P13" i="23"/>
  <c r="P26" i="23" s="1"/>
  <c r="P45" i="23" s="1"/>
  <c r="O13" i="23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I13" i="23"/>
  <c r="I26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T26" i="24"/>
  <c r="T45" i="24" s="1"/>
  <c r="O26" i="24"/>
  <c r="L26" i="24"/>
  <c r="L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U45" i="24" s="1"/>
  <c r="T13" i="24"/>
  <c r="S13" i="24"/>
  <c r="S26" i="24" s="1"/>
  <c r="S45" i="24" s="1"/>
  <c r="R13" i="24"/>
  <c r="Q13" i="24"/>
  <c r="Q26" i="24" s="1"/>
  <c r="P13" i="24"/>
  <c r="P26" i="24" s="1"/>
  <c r="O13" i="24"/>
  <c r="N13" i="24"/>
  <c r="N26" i="24" s="1"/>
  <c r="M13" i="24"/>
  <c r="M26" i="24" s="1"/>
  <c r="M45" i="24" s="1"/>
  <c r="L13" i="24"/>
  <c r="K13" i="24"/>
  <c r="K26" i="24" s="1"/>
  <c r="K45" i="24" s="1"/>
  <c r="J13" i="24"/>
  <c r="I13" i="24"/>
  <c r="I26" i="24" s="1"/>
  <c r="H13" i="24"/>
  <c r="H26" i="24" s="1"/>
  <c r="G13" i="24"/>
  <c r="G26" i="24" s="1"/>
  <c r="F13" i="24"/>
  <c r="F26" i="24" s="1"/>
  <c r="E13" i="24"/>
  <c r="E26" i="24" s="1"/>
  <c r="E45" i="24" s="1"/>
  <c r="D13" i="24"/>
  <c r="D26" i="24" s="1"/>
  <c r="D45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O44" i="25"/>
  <c r="N44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O37" i="25"/>
  <c r="N37" i="25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F37" i="25"/>
  <c r="E37" i="25"/>
  <c r="D37" i="25"/>
  <c r="C37" i="25"/>
  <c r="C44" i="25" s="1"/>
  <c r="E26" i="25"/>
  <c r="C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K26" i="25" s="1"/>
  <c r="J13" i="25"/>
  <c r="I13" i="25"/>
  <c r="I26" i="25" s="1"/>
  <c r="H13" i="25"/>
  <c r="H26" i="25" s="1"/>
  <c r="G13" i="25"/>
  <c r="G26" i="25" s="1"/>
  <c r="F13" i="25"/>
  <c r="F26" i="25" s="1"/>
  <c r="E13" i="25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V37" i="26"/>
  <c r="V44" i="26" s="1"/>
  <c r="U37" i="26"/>
  <c r="T37" i="26"/>
  <c r="T44" i="26" s="1"/>
  <c r="S37" i="26"/>
  <c r="S44" i="26" s="1"/>
  <c r="R37" i="26"/>
  <c r="R44" i="26" s="1"/>
  <c r="Q37" i="26"/>
  <c r="Q44" i="26" s="1"/>
  <c r="P37" i="26"/>
  <c r="P44" i="26" s="1"/>
  <c r="P45" i="26" s="1"/>
  <c r="O37" i="26"/>
  <c r="N37" i="26"/>
  <c r="N44" i="26" s="1"/>
  <c r="M37" i="26"/>
  <c r="L37" i="26"/>
  <c r="K37" i="26"/>
  <c r="K44" i="26" s="1"/>
  <c r="J37" i="26"/>
  <c r="I37" i="26"/>
  <c r="H37" i="26"/>
  <c r="H44" i="26" s="1"/>
  <c r="H45" i="26" s="1"/>
  <c r="G37" i="26"/>
  <c r="F37" i="26"/>
  <c r="F44" i="26" s="1"/>
  <c r="E37" i="26"/>
  <c r="D37" i="26"/>
  <c r="D44" i="26" s="1"/>
  <c r="C37" i="26"/>
  <c r="C44" i="26" s="1"/>
  <c r="S26" i="26"/>
  <c r="S45" i="26" s="1"/>
  <c r="F26" i="26"/>
  <c r="C26" i="26"/>
  <c r="C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W26" i="26" s="1"/>
  <c r="V13" i="26"/>
  <c r="V26" i="26" s="1"/>
  <c r="V45" i="26" s="1"/>
  <c r="U13" i="26"/>
  <c r="U26" i="26" s="1"/>
  <c r="T13" i="26"/>
  <c r="T26" i="26" s="1"/>
  <c r="T45" i="26" s="1"/>
  <c r="S13" i="26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K26" i="26" s="1"/>
  <c r="K45" i="26" s="1"/>
  <c r="J13" i="26"/>
  <c r="I13" i="26"/>
  <c r="I26" i="26" s="1"/>
  <c r="H13" i="26"/>
  <c r="H26" i="26" s="1"/>
  <c r="G13" i="26"/>
  <c r="G26" i="26" s="1"/>
  <c r="F13" i="26"/>
  <c r="E13" i="26"/>
  <c r="E26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H44" i="27" s="1"/>
  <c r="G43" i="27"/>
  <c r="G44" i="27" s="1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O37" i="27"/>
  <c r="N37" i="27"/>
  <c r="N44" i="27" s="1"/>
  <c r="M37" i="27"/>
  <c r="L37" i="27"/>
  <c r="L44" i="27" s="1"/>
  <c r="K37" i="27"/>
  <c r="K44" i="27" s="1"/>
  <c r="J37" i="27"/>
  <c r="I37" i="27"/>
  <c r="I44" i="27" s="1"/>
  <c r="H37" i="27"/>
  <c r="G37" i="27"/>
  <c r="F37" i="27"/>
  <c r="F44" i="27" s="1"/>
  <c r="E37" i="27"/>
  <c r="D37" i="27"/>
  <c r="D44" i="27" s="1"/>
  <c r="C37" i="27"/>
  <c r="C44" i="27" s="1"/>
  <c r="H26" i="27"/>
  <c r="H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X26" i="27" s="1"/>
  <c r="Z26" i="27" s="1"/>
  <c r="W13" i="27"/>
  <c r="W26" i="27" s="1"/>
  <c r="V13" i="27"/>
  <c r="V26" i="27" s="1"/>
  <c r="U13" i="27"/>
  <c r="T13" i="27"/>
  <c r="T26" i="27" s="1"/>
  <c r="T45" i="27" s="1"/>
  <c r="S13" i="27"/>
  <c r="S26" i="27" s="1"/>
  <c r="S45" i="27" s="1"/>
  <c r="R13" i="27"/>
  <c r="R26" i="27" s="1"/>
  <c r="R45" i="27" s="1"/>
  <c r="Q13" i="27"/>
  <c r="P13" i="27"/>
  <c r="P26" i="27" s="1"/>
  <c r="O13" i="27"/>
  <c r="O26" i="27" s="1"/>
  <c r="N13" i="27"/>
  <c r="N26" i="27" s="1"/>
  <c r="M13" i="27"/>
  <c r="L13" i="27"/>
  <c r="L26" i="27" s="1"/>
  <c r="L45" i="27" s="1"/>
  <c r="K13" i="27"/>
  <c r="K26" i="27" s="1"/>
  <c r="K45" i="27" s="1"/>
  <c r="J13" i="27"/>
  <c r="J26" i="27" s="1"/>
  <c r="I13" i="27"/>
  <c r="H13" i="27"/>
  <c r="G13" i="27"/>
  <c r="G26" i="27" s="1"/>
  <c r="G45" i="27" s="1"/>
  <c r="F13" i="27"/>
  <c r="F26" i="27" s="1"/>
  <c r="E13" i="27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M44" i="28"/>
  <c r="K44" i="28"/>
  <c r="AA43" i="28"/>
  <c r="Y43" i="28"/>
  <c r="X43" i="28"/>
  <c r="Z43" i="28" s="1"/>
  <c r="W43" i="28"/>
  <c r="V43" i="28"/>
  <c r="U43" i="28"/>
  <c r="U44" i="28" s="1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U37" i="28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M37" i="28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P26" i="28"/>
  <c r="P45" i="28" s="1"/>
  <c r="N26" i="28"/>
  <c r="H26" i="28"/>
  <c r="H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Z13" i="28" s="1"/>
  <c r="W13" i="28"/>
  <c r="W26" i="28" s="1"/>
  <c r="V13" i="28"/>
  <c r="V26" i="28" s="1"/>
  <c r="U13" i="28"/>
  <c r="U26" i="28" s="1"/>
  <c r="U45" i="28" s="1"/>
  <c r="T13" i="28"/>
  <c r="S13" i="28"/>
  <c r="S26" i="28" s="1"/>
  <c r="R13" i="28"/>
  <c r="R26" i="28" s="1"/>
  <c r="R45" i="28" s="1"/>
  <c r="Q13" i="28"/>
  <c r="P13" i="28"/>
  <c r="O13" i="28"/>
  <c r="O26" i="28" s="1"/>
  <c r="N13" i="28"/>
  <c r="M13" i="28"/>
  <c r="M26" i="28" s="1"/>
  <c r="M45" i="28" s="1"/>
  <c r="L13" i="28"/>
  <c r="K13" i="28"/>
  <c r="K26" i="28" s="1"/>
  <c r="J13" i="28"/>
  <c r="J26" i="28" s="1"/>
  <c r="J45" i="28" s="1"/>
  <c r="I13" i="28"/>
  <c r="H13" i="28"/>
  <c r="G13" i="28"/>
  <c r="G26" i="28" s="1"/>
  <c r="F13" i="28"/>
  <c r="F26" i="28" s="1"/>
  <c r="E13" i="28"/>
  <c r="E26" i="28" s="1"/>
  <c r="E45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4" i="29"/>
  <c r="K44" i="29"/>
  <c r="E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U37" i="29"/>
  <c r="U44" i="29" s="1"/>
  <c r="T37" i="29"/>
  <c r="S37" i="29"/>
  <c r="R37" i="29"/>
  <c r="R44" i="29" s="1"/>
  <c r="Q37" i="29"/>
  <c r="Q44" i="29" s="1"/>
  <c r="P37" i="29"/>
  <c r="P44" i="29" s="1"/>
  <c r="O37" i="29"/>
  <c r="O44" i="29" s="1"/>
  <c r="N37" i="29"/>
  <c r="M37" i="29"/>
  <c r="M44" i="29" s="1"/>
  <c r="L37" i="29"/>
  <c r="K37" i="29"/>
  <c r="J37" i="29"/>
  <c r="J44" i="29" s="1"/>
  <c r="I37" i="29"/>
  <c r="I44" i="29" s="1"/>
  <c r="H37" i="29"/>
  <c r="H44" i="29" s="1"/>
  <c r="G37" i="29"/>
  <c r="G44" i="29" s="1"/>
  <c r="F37" i="29"/>
  <c r="E37" i="29"/>
  <c r="D37" i="29"/>
  <c r="C37" i="29"/>
  <c r="C44" i="29" s="1"/>
  <c r="N26" i="29"/>
  <c r="H26" i="29"/>
  <c r="F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X26" i="29" s="1"/>
  <c r="X45" i="29" s="1"/>
  <c r="Z45" i="29" s="1"/>
  <c r="W13" i="29"/>
  <c r="W26" i="29" s="1"/>
  <c r="V13" i="29"/>
  <c r="V26" i="29" s="1"/>
  <c r="U13" i="29"/>
  <c r="U26" i="29" s="1"/>
  <c r="U45" i="29" s="1"/>
  <c r="T13" i="29"/>
  <c r="S13" i="29"/>
  <c r="S26" i="29" s="1"/>
  <c r="R13" i="29"/>
  <c r="R26" i="29" s="1"/>
  <c r="R45" i="29" s="1"/>
  <c r="Q13" i="29"/>
  <c r="P13" i="29"/>
  <c r="P26" i="29" s="1"/>
  <c r="P45" i="29" s="1"/>
  <c r="O13" i="29"/>
  <c r="O26" i="29" s="1"/>
  <c r="N13" i="29"/>
  <c r="M13" i="29"/>
  <c r="M26" i="29" s="1"/>
  <c r="M45" i="29" s="1"/>
  <c r="L13" i="29"/>
  <c r="K13" i="29"/>
  <c r="K26" i="29" s="1"/>
  <c r="J13" i="29"/>
  <c r="J26" i="29" s="1"/>
  <c r="J45" i="29" s="1"/>
  <c r="I13" i="29"/>
  <c r="H13" i="29"/>
  <c r="G13" i="29"/>
  <c r="G26" i="29" s="1"/>
  <c r="F13" i="29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S44" i="30"/>
  <c r="K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H26" i="30"/>
  <c r="H45" i="30" s="1"/>
  <c r="F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X13" i="30"/>
  <c r="X26" i="30" s="1"/>
  <c r="X45" i="30" s="1"/>
  <c r="Z45" i="30" s="1"/>
  <c r="W13" i="30"/>
  <c r="W26" i="30" s="1"/>
  <c r="W45" i="30" s="1"/>
  <c r="V13" i="30"/>
  <c r="V26" i="30" s="1"/>
  <c r="U13" i="30"/>
  <c r="U26" i="30" s="1"/>
  <c r="U45" i="30" s="1"/>
  <c r="T13" i="30"/>
  <c r="T26" i="30" s="1"/>
  <c r="T45" i="30" s="1"/>
  <c r="S13" i="30"/>
  <c r="R13" i="30"/>
  <c r="R26" i="30" s="1"/>
  <c r="R45" i="30" s="1"/>
  <c r="Q13" i="30"/>
  <c r="P13" i="30"/>
  <c r="P26" i="30" s="1"/>
  <c r="P45" i="30" s="1"/>
  <c r="O13" i="30"/>
  <c r="O26" i="30" s="1"/>
  <c r="O45" i="30" s="1"/>
  <c r="N13" i="30"/>
  <c r="N26" i="30" s="1"/>
  <c r="M13" i="30"/>
  <c r="M26" i="30" s="1"/>
  <c r="L13" i="30"/>
  <c r="L26" i="30" s="1"/>
  <c r="L45" i="30" s="1"/>
  <c r="K13" i="30"/>
  <c r="J13" i="30"/>
  <c r="J26" i="30" s="1"/>
  <c r="J45" i="30" s="1"/>
  <c r="I13" i="30"/>
  <c r="H13" i="30"/>
  <c r="G13" i="30"/>
  <c r="G26" i="30" s="1"/>
  <c r="G45" i="30" s="1"/>
  <c r="F13" i="30"/>
  <c r="E13" i="30"/>
  <c r="E26" i="30" s="1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K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C44" i="31" s="1"/>
  <c r="AA37" i="31"/>
  <c r="AA44" i="31" s="1"/>
  <c r="Y37" i="31"/>
  <c r="Y44" i="31" s="1"/>
  <c r="X37" i="31"/>
  <c r="X44" i="31" s="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E37" i="31"/>
  <c r="D37" i="31"/>
  <c r="C37" i="31"/>
  <c r="N26" i="31"/>
  <c r="K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X13" i="31"/>
  <c r="X26" i="31" s="1"/>
  <c r="W13" i="31"/>
  <c r="V13" i="31"/>
  <c r="V26" i="31" s="1"/>
  <c r="U13" i="31"/>
  <c r="U26" i="31" s="1"/>
  <c r="T13" i="31"/>
  <c r="T26" i="31" s="1"/>
  <c r="S13" i="31"/>
  <c r="S26" i="31" s="1"/>
  <c r="S45" i="31" s="1"/>
  <c r="R13" i="31"/>
  <c r="R26" i="31" s="1"/>
  <c r="Q13" i="31"/>
  <c r="P13" i="31"/>
  <c r="P26" i="31" s="1"/>
  <c r="P45" i="31" s="1"/>
  <c r="O13" i="31"/>
  <c r="N13" i="31"/>
  <c r="M13" i="31"/>
  <c r="M26" i="31" s="1"/>
  <c r="L13" i="31"/>
  <c r="L26" i="31" s="1"/>
  <c r="K13" i="31"/>
  <c r="J13" i="31"/>
  <c r="J26" i="31" s="1"/>
  <c r="I13" i="31"/>
  <c r="H13" i="31"/>
  <c r="H26" i="31" s="1"/>
  <c r="H45" i="31" s="1"/>
  <c r="G13" i="31"/>
  <c r="F13" i="31"/>
  <c r="F26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X44" i="32"/>
  <c r="Z44" i="32" s="1"/>
  <c r="U44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Z37" i="32" s="1"/>
  <c r="W37" i="32"/>
  <c r="W44" i="32" s="1"/>
  <c r="V37" i="32"/>
  <c r="U37" i="32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I37" i="32"/>
  <c r="I44" i="32" s="1"/>
  <c r="H37" i="32"/>
  <c r="G37" i="32"/>
  <c r="G44" i="32" s="1"/>
  <c r="F37" i="32"/>
  <c r="E37" i="32"/>
  <c r="E44" i="32" s="1"/>
  <c r="D37" i="32"/>
  <c r="D44" i="32" s="1"/>
  <c r="C37" i="32"/>
  <c r="C44" i="32" s="1"/>
  <c r="AA25" i="32"/>
  <c r="Z25" i="32"/>
  <c r="Y25" i="32"/>
  <c r="Y26" i="32" s="1"/>
  <c r="Y45" i="32" s="1"/>
  <c r="X25" i="32"/>
  <c r="W25" i="32"/>
  <c r="V25" i="32"/>
  <c r="U25" i="32"/>
  <c r="T25" i="32"/>
  <c r="S25" i="32"/>
  <c r="R25" i="32"/>
  <c r="Q25" i="32"/>
  <c r="Q26" i="32" s="1"/>
  <c r="Q45" i="32" s="1"/>
  <c r="P25" i="32"/>
  <c r="O25" i="32"/>
  <c r="N25" i="32"/>
  <c r="M25" i="32"/>
  <c r="L25" i="32"/>
  <c r="K25" i="32"/>
  <c r="J25" i="32"/>
  <c r="I25" i="32"/>
  <c r="I26" i="32" s="1"/>
  <c r="I45" i="32" s="1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W26" i="32" s="1"/>
  <c r="W45" i="32" s="1"/>
  <c r="V13" i="32"/>
  <c r="V26" i="32" s="1"/>
  <c r="U13" i="32"/>
  <c r="U26" i="32" s="1"/>
  <c r="T13" i="32"/>
  <c r="S13" i="32"/>
  <c r="S26" i="32" s="1"/>
  <c r="S45" i="32" s="1"/>
  <c r="R13" i="32"/>
  <c r="R26" i="32" s="1"/>
  <c r="Q13" i="32"/>
  <c r="P13" i="32"/>
  <c r="P26" i="32" s="1"/>
  <c r="P45" i="32" s="1"/>
  <c r="O13" i="32"/>
  <c r="O26" i="32" s="1"/>
  <c r="O45" i="32" s="1"/>
  <c r="N13" i="32"/>
  <c r="N26" i="32" s="1"/>
  <c r="M13" i="32"/>
  <c r="M26" i="32" s="1"/>
  <c r="L13" i="32"/>
  <c r="K13" i="32"/>
  <c r="K26" i="32" s="1"/>
  <c r="K45" i="32" s="1"/>
  <c r="J13" i="32"/>
  <c r="J26" i="32" s="1"/>
  <c r="I13" i="32"/>
  <c r="H13" i="32"/>
  <c r="H26" i="32" s="1"/>
  <c r="G13" i="32"/>
  <c r="G26" i="32" s="1"/>
  <c r="G45" i="32" s="1"/>
  <c r="F13" i="32"/>
  <c r="F26" i="32" s="1"/>
  <c r="E13" i="32"/>
  <c r="E26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X44" i="33"/>
  <c r="Z44" i="33" s="1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Z37" i="33" s="1"/>
  <c r="W37" i="33"/>
  <c r="W44" i="33" s="1"/>
  <c r="V37" i="33"/>
  <c r="U37" i="33"/>
  <c r="U44" i="33" s="1"/>
  <c r="T37" i="33"/>
  <c r="S37" i="33"/>
  <c r="S44" i="33" s="1"/>
  <c r="R37" i="33"/>
  <c r="R44" i="33" s="1"/>
  <c r="Q37" i="33"/>
  <c r="P37" i="33"/>
  <c r="P44" i="33" s="1"/>
  <c r="O37" i="33"/>
  <c r="O44" i="33" s="1"/>
  <c r="N37" i="33"/>
  <c r="M37" i="33"/>
  <c r="M44" i="33" s="1"/>
  <c r="L37" i="33"/>
  <c r="K37" i="33"/>
  <c r="K44" i="33" s="1"/>
  <c r="J37" i="33"/>
  <c r="J44" i="33" s="1"/>
  <c r="I37" i="33"/>
  <c r="H37" i="33"/>
  <c r="G37" i="33"/>
  <c r="G44" i="33" s="1"/>
  <c r="F37" i="33"/>
  <c r="E37" i="33"/>
  <c r="E44" i="33" s="1"/>
  <c r="D37" i="33"/>
  <c r="C37" i="33"/>
  <c r="H26" i="33"/>
  <c r="E26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Z13" i="33" s="1"/>
  <c r="W13" i="33"/>
  <c r="W26" i="33" s="1"/>
  <c r="V13" i="33"/>
  <c r="V26" i="33" s="1"/>
  <c r="U13" i="33"/>
  <c r="U26" i="33" s="1"/>
  <c r="T13" i="33"/>
  <c r="S13" i="33"/>
  <c r="S26" i="33" s="1"/>
  <c r="R13" i="33"/>
  <c r="Q13" i="33"/>
  <c r="P13" i="33"/>
  <c r="P26" i="33" s="1"/>
  <c r="O13" i="33"/>
  <c r="O26" i="33" s="1"/>
  <c r="N13" i="33"/>
  <c r="M13" i="33"/>
  <c r="M26" i="33" s="1"/>
  <c r="L13" i="33"/>
  <c r="L26" i="33" s="1"/>
  <c r="K13" i="33"/>
  <c r="J13" i="33"/>
  <c r="I13" i="33"/>
  <c r="H13" i="33"/>
  <c r="G13" i="33"/>
  <c r="G26" i="33" s="1"/>
  <c r="F13" i="33"/>
  <c r="E13" i="33"/>
  <c r="D13" i="33"/>
  <c r="D26" i="33" s="1"/>
  <c r="C13" i="33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N44" i="34" s="1"/>
  <c r="M43" i="34"/>
  <c r="L43" i="34"/>
  <c r="K43" i="34"/>
  <c r="J43" i="34"/>
  <c r="I43" i="34"/>
  <c r="H43" i="34"/>
  <c r="G43" i="34"/>
  <c r="F43" i="34"/>
  <c r="F44" i="34" s="1"/>
  <c r="E43" i="34"/>
  <c r="D43" i="34"/>
  <c r="C43" i="34"/>
  <c r="AA37" i="34"/>
  <c r="Y37" i="34"/>
  <c r="Y44" i="34" s="1"/>
  <c r="X37" i="34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L37" i="34"/>
  <c r="L44" i="34" s="1"/>
  <c r="K37" i="34"/>
  <c r="J37" i="34"/>
  <c r="J44" i="34" s="1"/>
  <c r="I37" i="34"/>
  <c r="I44" i="34" s="1"/>
  <c r="H37" i="34"/>
  <c r="G37" i="34"/>
  <c r="F37" i="34"/>
  <c r="E37" i="34"/>
  <c r="D37" i="34"/>
  <c r="D44" i="34" s="1"/>
  <c r="C37" i="34"/>
  <c r="H26" i="34"/>
  <c r="E26" i="34"/>
  <c r="AA25" i="34"/>
  <c r="Y25" i="34"/>
  <c r="Z25" i="34" s="1"/>
  <c r="X25" i="34"/>
  <c r="W25" i="34"/>
  <c r="V25" i="34"/>
  <c r="U25" i="34"/>
  <c r="T25" i="34"/>
  <c r="S25" i="34"/>
  <c r="R25" i="34"/>
  <c r="Q25" i="34"/>
  <c r="Q26" i="34" s="1"/>
  <c r="Q45" i="34" s="1"/>
  <c r="P25" i="34"/>
  <c r="O25" i="34"/>
  <c r="N25" i="34"/>
  <c r="M25" i="34"/>
  <c r="L25" i="34"/>
  <c r="K25" i="34"/>
  <c r="J25" i="34"/>
  <c r="I25" i="34"/>
  <c r="I26" i="34" s="1"/>
  <c r="I45" i="34" s="1"/>
  <c r="H25" i="34"/>
  <c r="G25" i="34"/>
  <c r="F25" i="34"/>
  <c r="E25" i="34"/>
  <c r="D25" i="34"/>
  <c r="C25" i="34"/>
  <c r="AA13" i="34"/>
  <c r="Z13" i="34"/>
  <c r="Y13" i="34"/>
  <c r="X13" i="34"/>
  <c r="X26" i="34" s="1"/>
  <c r="W13" i="34"/>
  <c r="W26" i="34" s="1"/>
  <c r="V13" i="34"/>
  <c r="V26" i="34" s="1"/>
  <c r="U13" i="34"/>
  <c r="U26" i="34" s="1"/>
  <c r="T13" i="34"/>
  <c r="T26" i="34" s="1"/>
  <c r="T45" i="34" s="1"/>
  <c r="S13" i="34"/>
  <c r="S26" i="34" s="1"/>
  <c r="S45" i="34" s="1"/>
  <c r="R13" i="34"/>
  <c r="R26" i="34" s="1"/>
  <c r="R45" i="34" s="1"/>
  <c r="Q13" i="34"/>
  <c r="P13" i="34"/>
  <c r="P26" i="34" s="1"/>
  <c r="O13" i="34"/>
  <c r="O26" i="34" s="1"/>
  <c r="N13" i="34"/>
  <c r="M13" i="34"/>
  <c r="M26" i="34" s="1"/>
  <c r="L13" i="34"/>
  <c r="L26" i="34" s="1"/>
  <c r="L45" i="34" s="1"/>
  <c r="K13" i="34"/>
  <c r="J13" i="34"/>
  <c r="J26" i="34" s="1"/>
  <c r="J45" i="34" s="1"/>
  <c r="I13" i="34"/>
  <c r="H13" i="34"/>
  <c r="G13" i="34"/>
  <c r="G26" i="34" s="1"/>
  <c r="F13" i="34"/>
  <c r="F26" i="34" s="1"/>
  <c r="E13" i="34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4" i="35"/>
  <c r="AA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Z37" i="35" s="1"/>
  <c r="W37" i="35"/>
  <c r="W44" i="35" s="1"/>
  <c r="V37" i="35"/>
  <c r="U37" i="35"/>
  <c r="T37" i="35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K37" i="35"/>
  <c r="J37" i="35"/>
  <c r="J44" i="35" s="1"/>
  <c r="I37" i="35"/>
  <c r="I44" i="35" s="1"/>
  <c r="H37" i="35"/>
  <c r="G37" i="35"/>
  <c r="G44" i="35" s="1"/>
  <c r="F37" i="35"/>
  <c r="E37" i="35"/>
  <c r="E44" i="35" s="1"/>
  <c r="D37" i="35"/>
  <c r="C37" i="35"/>
  <c r="C44" i="35" s="1"/>
  <c r="Q26" i="35"/>
  <c r="Q45" i="35" s="1"/>
  <c r="H26" i="35"/>
  <c r="E26" i="35"/>
  <c r="E45" i="35" s="1"/>
  <c r="AA25" i="35"/>
  <c r="AA26" i="35" s="1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K26" i="35" s="1"/>
  <c r="J25" i="35"/>
  <c r="I25" i="35"/>
  <c r="H25" i="35"/>
  <c r="G25" i="35"/>
  <c r="F25" i="35"/>
  <c r="E25" i="35"/>
  <c r="D25" i="35"/>
  <c r="C25" i="35"/>
  <c r="AA13" i="35"/>
  <c r="Z13" i="35"/>
  <c r="Y13" i="35"/>
  <c r="X13" i="35"/>
  <c r="X26" i="35" s="1"/>
  <c r="W13" i="35"/>
  <c r="W26" i="35" s="1"/>
  <c r="V13" i="35"/>
  <c r="V26" i="35" s="1"/>
  <c r="U13" i="35"/>
  <c r="U26" i="35" s="1"/>
  <c r="U45" i="35" s="1"/>
  <c r="T13" i="35"/>
  <c r="T26" i="35" s="1"/>
  <c r="S13" i="35"/>
  <c r="R13" i="35"/>
  <c r="R26" i="35" s="1"/>
  <c r="R45" i="35" s="1"/>
  <c r="Q13" i="35"/>
  <c r="P13" i="35"/>
  <c r="P26" i="35" s="1"/>
  <c r="O13" i="35"/>
  <c r="O26" i="35" s="1"/>
  <c r="N13" i="35"/>
  <c r="M13" i="35"/>
  <c r="L13" i="35"/>
  <c r="L26" i="35" s="1"/>
  <c r="K13" i="35"/>
  <c r="J13" i="35"/>
  <c r="J26" i="35" s="1"/>
  <c r="J45" i="35" s="1"/>
  <c r="I13" i="35"/>
  <c r="H13" i="35"/>
  <c r="G13" i="35"/>
  <c r="G26" i="35" s="1"/>
  <c r="F13" i="35"/>
  <c r="F26" i="35" s="1"/>
  <c r="E13" i="35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N44" i="36" s="1"/>
  <c r="M37" i="36"/>
  <c r="M44" i="36" s="1"/>
  <c r="L37" i="36"/>
  <c r="L44" i="36" s="1"/>
  <c r="K37" i="36"/>
  <c r="J37" i="36"/>
  <c r="I37" i="36"/>
  <c r="I44" i="36" s="1"/>
  <c r="H37" i="36"/>
  <c r="G37" i="36"/>
  <c r="G44" i="36" s="1"/>
  <c r="F37" i="36"/>
  <c r="F44" i="36" s="1"/>
  <c r="E37" i="36"/>
  <c r="E44" i="36" s="1"/>
  <c r="D37" i="36"/>
  <c r="D44" i="36" s="1"/>
  <c r="C37" i="36"/>
  <c r="C44" i="36" s="1"/>
  <c r="U26" i="36"/>
  <c r="AA25" i="36"/>
  <c r="Y25" i="36"/>
  <c r="X25" i="36"/>
  <c r="Z25" i="36" s="1"/>
  <c r="W25" i="36"/>
  <c r="W26" i="36" s="1"/>
  <c r="W45" i="36" s="1"/>
  <c r="V25" i="36"/>
  <c r="U25" i="36"/>
  <c r="T25" i="36"/>
  <c r="S25" i="36"/>
  <c r="R25" i="36"/>
  <c r="Q25" i="36"/>
  <c r="P25" i="36"/>
  <c r="O25" i="36"/>
  <c r="O26" i="36" s="1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Y45" i="36" s="1"/>
  <c r="X13" i="36"/>
  <c r="Z13" i="36" s="1"/>
  <c r="W13" i="36"/>
  <c r="V13" i="36"/>
  <c r="V26" i="36" s="1"/>
  <c r="U13" i="36"/>
  <c r="T13" i="36"/>
  <c r="T26" i="36" s="1"/>
  <c r="T45" i="36" s="1"/>
  <c r="S13" i="36"/>
  <c r="S26" i="36" s="1"/>
  <c r="S45" i="36" s="1"/>
  <c r="R13" i="36"/>
  <c r="R26" i="36" s="1"/>
  <c r="R45" i="36" s="1"/>
  <c r="Q13" i="36"/>
  <c r="Q26" i="36" s="1"/>
  <c r="Q45" i="36" s="1"/>
  <c r="P13" i="36"/>
  <c r="O13" i="36"/>
  <c r="N13" i="36"/>
  <c r="N26" i="36" s="1"/>
  <c r="M13" i="36"/>
  <c r="M26" i="36" s="1"/>
  <c r="M45" i="36" s="1"/>
  <c r="L13" i="36"/>
  <c r="L26" i="36" s="1"/>
  <c r="L45" i="36" s="1"/>
  <c r="K13" i="36"/>
  <c r="K26" i="36" s="1"/>
  <c r="J13" i="36"/>
  <c r="J26" i="36" s="1"/>
  <c r="I13" i="36"/>
  <c r="I26" i="36" s="1"/>
  <c r="I45" i="36" s="1"/>
  <c r="H13" i="36"/>
  <c r="G13" i="36"/>
  <c r="F13" i="36"/>
  <c r="F26" i="36" s="1"/>
  <c r="E13" i="36"/>
  <c r="E26" i="36" s="1"/>
  <c r="D13" i="36"/>
  <c r="D26" i="36" s="1"/>
  <c r="D45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W44" i="37"/>
  <c r="T44" i="37"/>
  <c r="G44" i="37"/>
  <c r="D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V37" i="37"/>
  <c r="V44" i="37" s="1"/>
  <c r="U37" i="37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D37" i="37"/>
  <c r="C37" i="37"/>
  <c r="C44" i="37" s="1"/>
  <c r="W26" i="37"/>
  <c r="U26" i="37"/>
  <c r="G26" i="37"/>
  <c r="G45" i="37" s="1"/>
  <c r="E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Z13" i="37"/>
  <c r="Y13" i="37"/>
  <c r="X13" i="37"/>
  <c r="W13" i="37"/>
  <c r="V13" i="37"/>
  <c r="V26" i="37" s="1"/>
  <c r="U13" i="37"/>
  <c r="T13" i="37"/>
  <c r="T26" i="37" s="1"/>
  <c r="S13" i="37"/>
  <c r="S26" i="37" s="1"/>
  <c r="S45" i="37" s="1"/>
  <c r="R13" i="37"/>
  <c r="R26" i="37" s="1"/>
  <c r="R45" i="37" s="1"/>
  <c r="Q13" i="37"/>
  <c r="P13" i="37"/>
  <c r="O13" i="37"/>
  <c r="O26" i="37" s="1"/>
  <c r="N13" i="37"/>
  <c r="N26" i="37" s="1"/>
  <c r="M13" i="37"/>
  <c r="M26" i="37" s="1"/>
  <c r="L13" i="37"/>
  <c r="L26" i="37" s="1"/>
  <c r="L45" i="37" s="1"/>
  <c r="K13" i="37"/>
  <c r="K26" i="37" s="1"/>
  <c r="K45" i="37" s="1"/>
  <c r="J13" i="37"/>
  <c r="J26" i="37" s="1"/>
  <c r="J45" i="37" s="1"/>
  <c r="I13" i="37"/>
  <c r="H13" i="37"/>
  <c r="G13" i="37"/>
  <c r="F13" i="37"/>
  <c r="F26" i="37" s="1"/>
  <c r="E13" i="37"/>
  <c r="D13" i="37"/>
  <c r="D26" i="37" s="1"/>
  <c r="D45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J44" i="38"/>
  <c r="G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I37" i="38"/>
  <c r="I44" i="38" s="1"/>
  <c r="H37" i="38"/>
  <c r="H44" i="38" s="1"/>
  <c r="G37" i="38"/>
  <c r="F37" i="38"/>
  <c r="F44" i="38" s="1"/>
  <c r="E37" i="38"/>
  <c r="D37" i="38"/>
  <c r="D44" i="38" s="1"/>
  <c r="C37" i="38"/>
  <c r="C44" i="38" s="1"/>
  <c r="J26" i="38"/>
  <c r="G26" i="38"/>
  <c r="G45" i="38" s="1"/>
  <c r="E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W13" i="38"/>
  <c r="W26" i="38" s="1"/>
  <c r="V13" i="38"/>
  <c r="V26" i="38" s="1"/>
  <c r="V45" i="38" s="1"/>
  <c r="U13" i="38"/>
  <c r="U26" i="38" s="1"/>
  <c r="T13" i="38"/>
  <c r="T26" i="38" s="1"/>
  <c r="T45" i="38" s="1"/>
  <c r="S13" i="38"/>
  <c r="S26" i="38" s="1"/>
  <c r="S45" i="38" s="1"/>
  <c r="R13" i="38"/>
  <c r="R26" i="38" s="1"/>
  <c r="R45" i="38" s="1"/>
  <c r="Q13" i="38"/>
  <c r="Q26" i="38" s="1"/>
  <c r="Q45" i="38" s="1"/>
  <c r="P13" i="38"/>
  <c r="O13" i="38"/>
  <c r="O26" i="38" s="1"/>
  <c r="N13" i="38"/>
  <c r="N26" i="38" s="1"/>
  <c r="N45" i="38" s="1"/>
  <c r="M13" i="38"/>
  <c r="M26" i="38" s="1"/>
  <c r="L13" i="38"/>
  <c r="L26" i="38" s="1"/>
  <c r="L45" i="38" s="1"/>
  <c r="K13" i="38"/>
  <c r="K26" i="38" s="1"/>
  <c r="K45" i="38" s="1"/>
  <c r="J13" i="38"/>
  <c r="I13" i="38"/>
  <c r="I26" i="38" s="1"/>
  <c r="I45" i="38" s="1"/>
  <c r="H13" i="38"/>
  <c r="G13" i="38"/>
  <c r="F13" i="38"/>
  <c r="F26" i="38" s="1"/>
  <c r="F45" i="38" s="1"/>
  <c r="E13" i="38"/>
  <c r="D13" i="38"/>
  <c r="D26" i="38" s="1"/>
  <c r="C13" i="38"/>
  <c r="C26" i="38" s="1"/>
  <c r="C45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J44" i="39"/>
  <c r="G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M44" i="39" s="1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I37" i="39"/>
  <c r="I44" i="39" s="1"/>
  <c r="H37" i="39"/>
  <c r="H44" i="39" s="1"/>
  <c r="G37" i="39"/>
  <c r="F37" i="39"/>
  <c r="E37" i="39"/>
  <c r="D37" i="39"/>
  <c r="D44" i="39" s="1"/>
  <c r="C37" i="39"/>
  <c r="C44" i="39" s="1"/>
  <c r="J26" i="39"/>
  <c r="G26" i="39"/>
  <c r="G45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X13" i="39"/>
  <c r="W13" i="39"/>
  <c r="W26" i="39" s="1"/>
  <c r="W45" i="39" s="1"/>
  <c r="V13" i="39"/>
  <c r="V26" i="39" s="1"/>
  <c r="U13" i="39"/>
  <c r="U26" i="39" s="1"/>
  <c r="T13" i="39"/>
  <c r="T26" i="39" s="1"/>
  <c r="S13" i="39"/>
  <c r="S26" i="39" s="1"/>
  <c r="S45" i="39" s="1"/>
  <c r="R13" i="39"/>
  <c r="R26" i="39" s="1"/>
  <c r="R45" i="39" s="1"/>
  <c r="Q13" i="39"/>
  <c r="Q26" i="39" s="1"/>
  <c r="Q45" i="39" s="1"/>
  <c r="P13" i="39"/>
  <c r="O13" i="39"/>
  <c r="O26" i="39" s="1"/>
  <c r="O45" i="39" s="1"/>
  <c r="N13" i="39"/>
  <c r="N26" i="39" s="1"/>
  <c r="M13" i="39"/>
  <c r="M26" i="39" s="1"/>
  <c r="L13" i="39"/>
  <c r="L26" i="39" s="1"/>
  <c r="K13" i="39"/>
  <c r="K26" i="39" s="1"/>
  <c r="K45" i="39" s="1"/>
  <c r="J13" i="39"/>
  <c r="I13" i="39"/>
  <c r="I26" i="39" s="1"/>
  <c r="I45" i="39" s="1"/>
  <c r="H13" i="39"/>
  <c r="G13" i="39"/>
  <c r="F13" i="39"/>
  <c r="F26" i="39" s="1"/>
  <c r="E13" i="39"/>
  <c r="E26" i="39" s="1"/>
  <c r="D13" i="39"/>
  <c r="D26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R44" i="40"/>
  <c r="O44" i="40"/>
  <c r="L44" i="40"/>
  <c r="J44" i="40"/>
  <c r="AA43" i="40"/>
  <c r="Y43" i="40"/>
  <c r="X43" i="40"/>
  <c r="Z43" i="40" s="1"/>
  <c r="W43" i="40"/>
  <c r="V43" i="40"/>
  <c r="U43" i="40"/>
  <c r="U44" i="40" s="1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E44" i="40" s="1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T37" i="40"/>
  <c r="T44" i="40" s="1"/>
  <c r="S37" i="40"/>
  <c r="S44" i="40" s="1"/>
  <c r="R37" i="40"/>
  <c r="Q37" i="40"/>
  <c r="Q44" i="40" s="1"/>
  <c r="P37" i="40"/>
  <c r="P44" i="40" s="1"/>
  <c r="O37" i="40"/>
  <c r="N37" i="40"/>
  <c r="N44" i="40" s="1"/>
  <c r="M37" i="40"/>
  <c r="L37" i="40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R26" i="40"/>
  <c r="R45" i="40" s="1"/>
  <c r="M26" i="40"/>
  <c r="J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X13" i="40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S45" i="40" s="1"/>
  <c r="R13" i="40"/>
  <c r="Q13" i="40"/>
  <c r="Q26" i="40" s="1"/>
  <c r="Q45" i="40" s="1"/>
  <c r="P13" i="40"/>
  <c r="O13" i="40"/>
  <c r="O26" i="40" s="1"/>
  <c r="O45" i="40" s="1"/>
  <c r="N13" i="40"/>
  <c r="N26" i="40" s="1"/>
  <c r="M13" i="40"/>
  <c r="L13" i="40"/>
  <c r="L26" i="40" s="1"/>
  <c r="K13" i="40"/>
  <c r="K26" i="40" s="1"/>
  <c r="K45" i="40" s="1"/>
  <c r="J13" i="40"/>
  <c r="I13" i="40"/>
  <c r="I26" i="40" s="1"/>
  <c r="I45" i="40" s="1"/>
  <c r="H13" i="40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C45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R44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Q37" i="1"/>
  <c r="Q44" i="1" s="1"/>
  <c r="Q45" i="1" s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W26" i="1"/>
  <c r="G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P13" i="1"/>
  <c r="O13" i="1"/>
  <c r="O26" i="1" s="1"/>
  <c r="N13" i="1"/>
  <c r="M13" i="1"/>
  <c r="L13" i="1"/>
  <c r="L26" i="1" s="1"/>
  <c r="K13" i="1"/>
  <c r="K26" i="1" s="1"/>
  <c r="J13" i="1"/>
  <c r="J26" i="1" s="1"/>
  <c r="J45" i="1" s="1"/>
  <c r="I13" i="1"/>
  <c r="I26" i="1" s="1"/>
  <c r="H13" i="1"/>
  <c r="G13" i="1"/>
  <c r="F13" i="1"/>
  <c r="F26" i="1" s="1"/>
  <c r="E13" i="1"/>
  <c r="D13" i="1"/>
  <c r="D26" i="1" s="1"/>
  <c r="C13" i="1"/>
  <c r="C26" i="1" s="1"/>
  <c r="U44" i="38" l="1"/>
  <c r="L45" i="35"/>
  <c r="L45" i="33"/>
  <c r="T26" i="33"/>
  <c r="N44" i="30"/>
  <c r="W45" i="25"/>
  <c r="D26" i="17"/>
  <c r="D45" i="17" s="1"/>
  <c r="X44" i="15"/>
  <c r="Z44" i="15" s="1"/>
  <c r="E44" i="39"/>
  <c r="E45" i="39" s="1"/>
  <c r="H45" i="35"/>
  <c r="O44" i="24"/>
  <c r="G45" i="19"/>
  <c r="F44" i="39"/>
  <c r="M26" i="35"/>
  <c r="I26" i="31"/>
  <c r="Y26" i="31"/>
  <c r="Z26" i="31" s="1"/>
  <c r="O44" i="20"/>
  <c r="O45" i="18"/>
  <c r="G44" i="34"/>
  <c r="W44" i="27"/>
  <c r="W45" i="27" s="1"/>
  <c r="R26" i="25"/>
  <c r="R45" i="25" s="1"/>
  <c r="AA26" i="25"/>
  <c r="AA45" i="25" s="1"/>
  <c r="J45" i="40"/>
  <c r="D45" i="38"/>
  <c r="H44" i="36"/>
  <c r="Z26" i="35"/>
  <c r="AA26" i="34"/>
  <c r="X44" i="34"/>
  <c r="Z44" i="34" s="1"/>
  <c r="Z37" i="34"/>
  <c r="K45" i="31"/>
  <c r="E45" i="30"/>
  <c r="M45" i="30"/>
  <c r="Y44" i="3"/>
  <c r="Y45" i="3" s="1"/>
  <c r="Z37" i="3"/>
  <c r="D45" i="35"/>
  <c r="H26" i="36"/>
  <c r="H45" i="36" s="1"/>
  <c r="O45" i="27"/>
  <c r="Z13" i="31"/>
  <c r="W45" i="18"/>
  <c r="O44" i="27"/>
  <c r="O45" i="24"/>
  <c r="Z43" i="3"/>
  <c r="X44" i="3"/>
  <c r="M45" i="40"/>
  <c r="D45" i="39"/>
  <c r="L45" i="39"/>
  <c r="T45" i="39"/>
  <c r="J45" i="39"/>
  <c r="M45" i="38"/>
  <c r="U45" i="38"/>
  <c r="J45" i="38"/>
  <c r="O45" i="37"/>
  <c r="W45" i="37"/>
  <c r="E45" i="36"/>
  <c r="C26" i="34"/>
  <c r="K26" i="34"/>
  <c r="F44" i="33"/>
  <c r="N44" i="33"/>
  <c r="V44" i="33"/>
  <c r="G45" i="29"/>
  <c r="O45" i="29"/>
  <c r="W45" i="29"/>
  <c r="F44" i="28"/>
  <c r="F45" i="28" s="1"/>
  <c r="N44" i="28"/>
  <c r="N45" i="28" s="1"/>
  <c r="V44" i="28"/>
  <c r="F45" i="26"/>
  <c r="O45" i="23"/>
  <c r="G45" i="22"/>
  <c r="M44" i="38"/>
  <c r="D44" i="31"/>
  <c r="D45" i="31" s="1"/>
  <c r="E44" i="25"/>
  <c r="L26" i="17"/>
  <c r="L45" i="17" s="1"/>
  <c r="U44" i="39"/>
  <c r="U45" i="39" s="1"/>
  <c r="P26" i="36"/>
  <c r="P45" i="36" s="1"/>
  <c r="F45" i="29"/>
  <c r="M45" i="26"/>
  <c r="G44" i="24"/>
  <c r="M44" i="40"/>
  <c r="Q26" i="31"/>
  <c r="V45" i="28"/>
  <c r="I45" i="25"/>
  <c r="J26" i="20"/>
  <c r="J45" i="20" s="1"/>
  <c r="O44" i="36"/>
  <c r="O45" i="36" s="1"/>
  <c r="AA45" i="32"/>
  <c r="C45" i="31"/>
  <c r="G45" i="1"/>
  <c r="E45" i="40"/>
  <c r="U45" i="40"/>
  <c r="U45" i="36"/>
  <c r="F44" i="35"/>
  <c r="F45" i="35" s="1"/>
  <c r="N44" i="35"/>
  <c r="V44" i="35"/>
  <c r="V45" i="35" s="1"/>
  <c r="AA26" i="33"/>
  <c r="F45" i="31"/>
  <c r="U45" i="25"/>
  <c r="E44" i="38"/>
  <c r="E45" i="38" s="1"/>
  <c r="F44" i="30"/>
  <c r="V44" i="30"/>
  <c r="V45" i="30" s="1"/>
  <c r="T26" i="17"/>
  <c r="T45" i="17" s="1"/>
  <c r="T45" i="37"/>
  <c r="V44" i="34"/>
  <c r="R45" i="32"/>
  <c r="V45" i="27"/>
  <c r="G44" i="20"/>
  <c r="Y45" i="19"/>
  <c r="C45" i="32"/>
  <c r="J26" i="25"/>
  <c r="J45" i="25" s="1"/>
  <c r="R26" i="1"/>
  <c r="R45" i="1" s="1"/>
  <c r="F45" i="40"/>
  <c r="N45" i="40"/>
  <c r="V45" i="40"/>
  <c r="F45" i="39"/>
  <c r="N45" i="39"/>
  <c r="V45" i="39"/>
  <c r="O45" i="38"/>
  <c r="W45" i="38"/>
  <c r="G26" i="36"/>
  <c r="AA45" i="35"/>
  <c r="S45" i="33"/>
  <c r="C26" i="33"/>
  <c r="C45" i="33" s="1"/>
  <c r="K26" i="33"/>
  <c r="F44" i="29"/>
  <c r="N44" i="29"/>
  <c r="N45" i="29" s="1"/>
  <c r="V44" i="29"/>
  <c r="D44" i="25"/>
  <c r="O45" i="28"/>
  <c r="H26" i="18"/>
  <c r="H45" i="18" s="1"/>
  <c r="I26" i="12"/>
  <c r="I45" i="12" s="1"/>
  <c r="Q26" i="12"/>
  <c r="Q45" i="12" s="1"/>
  <c r="Y26" i="12"/>
  <c r="Y45" i="12" s="1"/>
  <c r="C45" i="4"/>
  <c r="W44" i="26"/>
  <c r="W45" i="26" s="1"/>
  <c r="O45" i="19"/>
  <c r="AA45" i="36"/>
  <c r="J44" i="36"/>
  <c r="J45" i="36" s="1"/>
  <c r="G45" i="35"/>
  <c r="O45" i="35"/>
  <c r="W45" i="35"/>
  <c r="N26" i="35"/>
  <c r="N45" i="35" s="1"/>
  <c r="U45" i="34"/>
  <c r="H44" i="34"/>
  <c r="H45" i="34" s="1"/>
  <c r="V45" i="33"/>
  <c r="E45" i="32"/>
  <c r="M45" i="32"/>
  <c r="U45" i="32"/>
  <c r="F44" i="31"/>
  <c r="N44" i="31"/>
  <c r="V44" i="31"/>
  <c r="V45" i="31" s="1"/>
  <c r="O45" i="26"/>
  <c r="E45" i="25"/>
  <c r="G44" i="25"/>
  <c r="W44" i="25"/>
  <c r="H45" i="24"/>
  <c r="P45" i="24"/>
  <c r="Q45" i="22"/>
  <c r="Y45" i="18"/>
  <c r="S45" i="5"/>
  <c r="E45" i="4"/>
  <c r="M45" i="4"/>
  <c r="U45" i="4"/>
  <c r="H45" i="4"/>
  <c r="I45" i="2"/>
  <c r="Q45" i="23"/>
  <c r="W45" i="19"/>
  <c r="H26" i="39"/>
  <c r="H45" i="39" s="1"/>
  <c r="P26" i="39"/>
  <c r="P45" i="39" s="1"/>
  <c r="E44" i="37"/>
  <c r="E45" i="37" s="1"/>
  <c r="M44" i="37"/>
  <c r="M45" i="37" s="1"/>
  <c r="U44" i="37"/>
  <c r="U45" i="37" s="1"/>
  <c r="K44" i="36"/>
  <c r="H44" i="35"/>
  <c r="X44" i="35"/>
  <c r="Z44" i="35" s="1"/>
  <c r="O45" i="33"/>
  <c r="W45" i="33"/>
  <c r="F26" i="33"/>
  <c r="F45" i="33" s="1"/>
  <c r="N26" i="33"/>
  <c r="N45" i="33" s="1"/>
  <c r="X26" i="33"/>
  <c r="X45" i="33" s="1"/>
  <c r="Z45" i="33" s="1"/>
  <c r="H44" i="33"/>
  <c r="F44" i="32"/>
  <c r="N44" i="32"/>
  <c r="V44" i="32"/>
  <c r="X26" i="28"/>
  <c r="Z26" i="28" s="1"/>
  <c r="Z37" i="28"/>
  <c r="J45" i="27"/>
  <c r="Z13" i="27"/>
  <c r="I26" i="27"/>
  <c r="Q26" i="27"/>
  <c r="Y26" i="27"/>
  <c r="J44" i="27"/>
  <c r="Z37" i="26"/>
  <c r="I44" i="26"/>
  <c r="Y44" i="26"/>
  <c r="Y45" i="26" s="1"/>
  <c r="M45" i="25"/>
  <c r="H45" i="25"/>
  <c r="I45" i="24"/>
  <c r="Q45" i="24"/>
  <c r="Y45" i="24"/>
  <c r="D45" i="21"/>
  <c r="L45" i="21"/>
  <c r="I45" i="19"/>
  <c r="Q45" i="19"/>
  <c r="X26" i="11"/>
  <c r="Z13" i="11"/>
  <c r="F44" i="9"/>
  <c r="N44" i="9"/>
  <c r="V44" i="9"/>
  <c r="D45" i="5"/>
  <c r="L45" i="5"/>
  <c r="T45" i="5"/>
  <c r="N45" i="4"/>
  <c r="V45" i="4"/>
  <c r="J26" i="2"/>
  <c r="J45" i="2" s="1"/>
  <c r="R26" i="2"/>
  <c r="R45" i="2" s="1"/>
  <c r="W45" i="28"/>
  <c r="E26" i="1"/>
  <c r="E45" i="1" s="1"/>
  <c r="H26" i="40"/>
  <c r="H45" i="40" s="1"/>
  <c r="O45" i="1"/>
  <c r="C45" i="1"/>
  <c r="H26" i="38"/>
  <c r="H45" i="38" s="1"/>
  <c r="P26" i="38"/>
  <c r="P45" i="38" s="1"/>
  <c r="N26" i="34"/>
  <c r="AA44" i="34"/>
  <c r="P45" i="33"/>
  <c r="I44" i="33"/>
  <c r="E45" i="31"/>
  <c r="M45" i="31"/>
  <c r="U45" i="31"/>
  <c r="Z13" i="29"/>
  <c r="I26" i="29"/>
  <c r="I45" i="29" s="1"/>
  <c r="Q26" i="29"/>
  <c r="Q45" i="29" s="1"/>
  <c r="Y26" i="29"/>
  <c r="Y45" i="29" s="1"/>
  <c r="Z37" i="29"/>
  <c r="I26" i="28"/>
  <c r="I45" i="28" s="1"/>
  <c r="Q26" i="28"/>
  <c r="Q45" i="28" s="1"/>
  <c r="Y26" i="28"/>
  <c r="Y45" i="28" s="1"/>
  <c r="I45" i="26"/>
  <c r="Q45" i="26"/>
  <c r="J44" i="26"/>
  <c r="F45" i="25"/>
  <c r="N45" i="25"/>
  <c r="V45" i="25"/>
  <c r="I44" i="25"/>
  <c r="Q44" i="25"/>
  <c r="Q45" i="25" s="1"/>
  <c r="AA45" i="24"/>
  <c r="J26" i="24"/>
  <c r="J45" i="24" s="1"/>
  <c r="R26" i="24"/>
  <c r="R45" i="24" s="1"/>
  <c r="W45" i="20"/>
  <c r="I44" i="18"/>
  <c r="Q44" i="18"/>
  <c r="Y44" i="18"/>
  <c r="N44" i="13"/>
  <c r="N45" i="13" s="1"/>
  <c r="V44" i="13"/>
  <c r="G44" i="9"/>
  <c r="G45" i="9" s="1"/>
  <c r="E45" i="5"/>
  <c r="M45" i="5"/>
  <c r="U45" i="5"/>
  <c r="H45" i="5"/>
  <c r="I26" i="3"/>
  <c r="Q26" i="3"/>
  <c r="P44" i="27"/>
  <c r="P45" i="27" s="1"/>
  <c r="X44" i="27"/>
  <c r="Z44" i="27" s="1"/>
  <c r="G44" i="26"/>
  <c r="G45" i="26" s="1"/>
  <c r="C45" i="25"/>
  <c r="M26" i="1"/>
  <c r="P26" i="40"/>
  <c r="P45" i="40" s="1"/>
  <c r="V45" i="1"/>
  <c r="H26" i="1"/>
  <c r="H45" i="1" s="1"/>
  <c r="P26" i="1"/>
  <c r="P45" i="1" s="1"/>
  <c r="I26" i="35"/>
  <c r="I45" i="35" s="1"/>
  <c r="Y26" i="35"/>
  <c r="Y45" i="35" s="1"/>
  <c r="AA44" i="35"/>
  <c r="P45" i="34"/>
  <c r="C44" i="34"/>
  <c r="C45" i="34" s="1"/>
  <c r="K44" i="34"/>
  <c r="K45" i="34" s="1"/>
  <c r="Z37" i="31"/>
  <c r="I26" i="30"/>
  <c r="I45" i="30" s="1"/>
  <c r="Q26" i="30"/>
  <c r="Q45" i="30" s="1"/>
  <c r="Y26" i="30"/>
  <c r="Y45" i="30" s="1"/>
  <c r="C45" i="29"/>
  <c r="K45" i="29"/>
  <c r="S45" i="29"/>
  <c r="AA45" i="29"/>
  <c r="C45" i="28"/>
  <c r="K45" i="28"/>
  <c r="S45" i="28"/>
  <c r="AA45" i="28"/>
  <c r="D45" i="27"/>
  <c r="J26" i="26"/>
  <c r="R26" i="26"/>
  <c r="R45" i="26" s="1"/>
  <c r="G45" i="25"/>
  <c r="O45" i="25"/>
  <c r="L45" i="22"/>
  <c r="T45" i="22"/>
  <c r="W45" i="22"/>
  <c r="N45" i="21"/>
  <c r="V45" i="21"/>
  <c r="P45" i="4"/>
  <c r="G45" i="28"/>
  <c r="O44" i="26"/>
  <c r="P26" i="18"/>
  <c r="P45" i="18" s="1"/>
  <c r="K45" i="36"/>
  <c r="F45" i="1"/>
  <c r="N26" i="1"/>
  <c r="N45" i="1" s="1"/>
  <c r="W45" i="1"/>
  <c r="I45" i="1"/>
  <c r="E44" i="1"/>
  <c r="M44" i="1"/>
  <c r="U44" i="1"/>
  <c r="U45" i="1" s="1"/>
  <c r="D45" i="40"/>
  <c r="I26" i="37"/>
  <c r="I45" i="37" s="1"/>
  <c r="Q26" i="37"/>
  <c r="Q45" i="37" s="1"/>
  <c r="Y26" i="37"/>
  <c r="Y45" i="37" s="1"/>
  <c r="H26" i="37"/>
  <c r="H45" i="37" s="1"/>
  <c r="P26" i="37"/>
  <c r="P45" i="37" s="1"/>
  <c r="V44" i="36"/>
  <c r="C26" i="35"/>
  <c r="C45" i="35" s="1"/>
  <c r="S26" i="35"/>
  <c r="S45" i="35" s="1"/>
  <c r="D44" i="35"/>
  <c r="L44" i="35"/>
  <c r="T44" i="35"/>
  <c r="T45" i="35" s="1"/>
  <c r="K44" i="35"/>
  <c r="K45" i="35" s="1"/>
  <c r="E44" i="34"/>
  <c r="E45" i="34" s="1"/>
  <c r="M44" i="34"/>
  <c r="J26" i="33"/>
  <c r="J45" i="33" s="1"/>
  <c r="R26" i="33"/>
  <c r="R45" i="33" s="1"/>
  <c r="I26" i="33"/>
  <c r="Q26" i="33"/>
  <c r="Y26" i="33"/>
  <c r="D44" i="33"/>
  <c r="D45" i="33" s="1"/>
  <c r="L44" i="33"/>
  <c r="T44" i="33"/>
  <c r="C44" i="33"/>
  <c r="J44" i="32"/>
  <c r="J45" i="32" s="1"/>
  <c r="R44" i="32"/>
  <c r="G26" i="31"/>
  <c r="G45" i="31" s="1"/>
  <c r="O26" i="31"/>
  <c r="O45" i="31" s="1"/>
  <c r="W26" i="31"/>
  <c r="W45" i="31" s="1"/>
  <c r="C26" i="30"/>
  <c r="C45" i="30" s="1"/>
  <c r="K26" i="30"/>
  <c r="K45" i="30" s="1"/>
  <c r="S26" i="30"/>
  <c r="S45" i="30" s="1"/>
  <c r="AA26" i="30"/>
  <c r="AA45" i="30" s="1"/>
  <c r="D26" i="29"/>
  <c r="L26" i="29"/>
  <c r="L45" i="29" s="1"/>
  <c r="T26" i="29"/>
  <c r="T45" i="29" s="1"/>
  <c r="D44" i="29"/>
  <c r="L44" i="29"/>
  <c r="T44" i="29"/>
  <c r="D26" i="28"/>
  <c r="D45" i="28" s="1"/>
  <c r="L26" i="28"/>
  <c r="L45" i="28" s="1"/>
  <c r="T26" i="28"/>
  <c r="T45" i="28" s="1"/>
  <c r="E26" i="27"/>
  <c r="M26" i="27"/>
  <c r="M45" i="27" s="1"/>
  <c r="U26" i="27"/>
  <c r="U45" i="27" s="1"/>
  <c r="E44" i="26"/>
  <c r="E45" i="26" s="1"/>
  <c r="M44" i="26"/>
  <c r="U44" i="26"/>
  <c r="U45" i="26" s="1"/>
  <c r="L44" i="26"/>
  <c r="L45" i="26" s="1"/>
  <c r="P45" i="25"/>
  <c r="I45" i="23"/>
  <c r="Y45" i="23"/>
  <c r="G44" i="23"/>
  <c r="O44" i="23"/>
  <c r="W44" i="23"/>
  <c r="O45" i="21"/>
  <c r="I45" i="20"/>
  <c r="Y45" i="20"/>
  <c r="L45" i="19"/>
  <c r="T45" i="19"/>
  <c r="I45" i="13"/>
  <c r="Y45" i="13"/>
  <c r="AA44" i="11"/>
  <c r="H45" i="8"/>
  <c r="P45" i="8"/>
  <c r="D45" i="7"/>
  <c r="L45" i="7"/>
  <c r="T45" i="7"/>
  <c r="J26" i="3"/>
  <c r="J45" i="3" s="1"/>
  <c r="R26" i="3"/>
  <c r="R45" i="3" s="1"/>
  <c r="W44" i="24"/>
  <c r="W45" i="24" s="1"/>
  <c r="J26" i="23"/>
  <c r="J45" i="23" s="1"/>
  <c r="R26" i="23"/>
  <c r="R45" i="23" s="1"/>
  <c r="F45" i="19"/>
  <c r="N45" i="19"/>
  <c r="V45" i="19"/>
  <c r="E45" i="17"/>
  <c r="M45" i="17"/>
  <c r="U45" i="17"/>
  <c r="AA45" i="15"/>
  <c r="F44" i="12"/>
  <c r="N44" i="12"/>
  <c r="N45" i="12" s="1"/>
  <c r="V44" i="12"/>
  <c r="V45" i="12" s="1"/>
  <c r="D44" i="11"/>
  <c r="L44" i="11"/>
  <c r="L45" i="11" s="1"/>
  <c r="T44" i="11"/>
  <c r="T45" i="11" s="1"/>
  <c r="X26" i="9"/>
  <c r="E45" i="7"/>
  <c r="M45" i="7"/>
  <c r="U45" i="7"/>
  <c r="E45" i="6"/>
  <c r="M45" i="6"/>
  <c r="U26" i="6"/>
  <c r="U45" i="6" s="1"/>
  <c r="F26" i="5"/>
  <c r="F45" i="5" s="1"/>
  <c r="N26" i="5"/>
  <c r="N45" i="5" s="1"/>
  <c r="V26" i="5"/>
  <c r="V45" i="5" s="1"/>
  <c r="O45" i="4"/>
  <c r="W45" i="4"/>
  <c r="F45" i="22"/>
  <c r="N45" i="22"/>
  <c r="V45" i="22"/>
  <c r="G44" i="21"/>
  <c r="G45" i="21" s="1"/>
  <c r="O44" i="21"/>
  <c r="W44" i="21"/>
  <c r="J26" i="18"/>
  <c r="J45" i="18" s="1"/>
  <c r="R26" i="18"/>
  <c r="R45" i="18" s="1"/>
  <c r="I26" i="11"/>
  <c r="I45" i="11" s="1"/>
  <c r="Q26" i="11"/>
  <c r="Q45" i="11" s="1"/>
  <c r="Y26" i="11"/>
  <c r="Y45" i="11" s="1"/>
  <c r="E45" i="10"/>
  <c r="M45" i="10"/>
  <c r="U45" i="10"/>
  <c r="I26" i="9"/>
  <c r="I45" i="9" s="1"/>
  <c r="Q26" i="9"/>
  <c r="Q45" i="9" s="1"/>
  <c r="Y26" i="9"/>
  <c r="Y45" i="9" s="1"/>
  <c r="E45" i="8"/>
  <c r="F45" i="6"/>
  <c r="N45" i="6"/>
  <c r="P45" i="5"/>
  <c r="M44" i="2"/>
  <c r="M45" i="2" s="1"/>
  <c r="J26" i="21"/>
  <c r="J45" i="21" s="1"/>
  <c r="R26" i="21"/>
  <c r="R45" i="21" s="1"/>
  <c r="G45" i="17"/>
  <c r="O45" i="17"/>
  <c r="W45" i="17"/>
  <c r="Z37" i="17"/>
  <c r="I44" i="17"/>
  <c r="Q44" i="17"/>
  <c r="Y44" i="17"/>
  <c r="AA45" i="16"/>
  <c r="R26" i="16"/>
  <c r="R45" i="16" s="1"/>
  <c r="Q45" i="14"/>
  <c r="Y45" i="14"/>
  <c r="F44" i="11"/>
  <c r="N44" i="11"/>
  <c r="V44" i="11"/>
  <c r="N45" i="10"/>
  <c r="V45" i="10"/>
  <c r="F44" i="10"/>
  <c r="F45" i="10" s="1"/>
  <c r="N44" i="10"/>
  <c r="V44" i="10"/>
  <c r="AA45" i="9"/>
  <c r="Z25" i="9"/>
  <c r="AA44" i="9"/>
  <c r="F45" i="8"/>
  <c r="N45" i="8"/>
  <c r="F44" i="6"/>
  <c r="N44" i="6"/>
  <c r="V44" i="6"/>
  <c r="V45" i="6" s="1"/>
  <c r="G44" i="4"/>
  <c r="G45" i="4" s="1"/>
  <c r="O44" i="4"/>
  <c r="W44" i="4"/>
  <c r="F45" i="3"/>
  <c r="N45" i="3"/>
  <c r="V45" i="3"/>
  <c r="F45" i="2"/>
  <c r="N45" i="2"/>
  <c r="V45" i="2"/>
  <c r="F45" i="20"/>
  <c r="N45" i="20"/>
  <c r="V45" i="20"/>
  <c r="G44" i="19"/>
  <c r="O44" i="19"/>
  <c r="W44" i="19"/>
  <c r="D26" i="18"/>
  <c r="D45" i="18" s="1"/>
  <c r="L26" i="18"/>
  <c r="L45" i="18" s="1"/>
  <c r="T26" i="18"/>
  <c r="T45" i="18" s="1"/>
  <c r="H45" i="17"/>
  <c r="P45" i="17"/>
  <c r="S26" i="16"/>
  <c r="S45" i="16" s="1"/>
  <c r="AA45" i="14"/>
  <c r="F45" i="13"/>
  <c r="K44" i="9"/>
  <c r="K45" i="9" s="1"/>
  <c r="O44" i="8"/>
  <c r="O45" i="8" s="1"/>
  <c r="W44" i="8"/>
  <c r="W45" i="8" s="1"/>
  <c r="F44" i="8"/>
  <c r="N44" i="8"/>
  <c r="V44" i="8"/>
  <c r="V45" i="8" s="1"/>
  <c r="X44" i="5"/>
  <c r="Z44" i="5" s="1"/>
  <c r="Z13" i="4"/>
  <c r="I26" i="4"/>
  <c r="I45" i="4" s="1"/>
  <c r="Q26" i="4"/>
  <c r="Q45" i="4" s="1"/>
  <c r="Y26" i="4"/>
  <c r="Z26" i="4" s="1"/>
  <c r="G45" i="2"/>
  <c r="O45" i="2"/>
  <c r="W45" i="2"/>
  <c r="F45" i="23"/>
  <c r="N45" i="23"/>
  <c r="V45" i="23"/>
  <c r="G44" i="22"/>
  <c r="O44" i="22"/>
  <c r="O45" i="22" s="1"/>
  <c r="W44" i="22"/>
  <c r="J26" i="19"/>
  <c r="R26" i="19"/>
  <c r="C45" i="14"/>
  <c r="K45" i="14"/>
  <c r="S45" i="14"/>
  <c r="E45" i="11"/>
  <c r="M45" i="11"/>
  <c r="U45" i="11"/>
  <c r="G26" i="10"/>
  <c r="O26" i="10"/>
  <c r="W26" i="10"/>
  <c r="E45" i="9"/>
  <c r="U45" i="9"/>
  <c r="X44" i="7"/>
  <c r="X45" i="7" s="1"/>
  <c r="Z45" i="7" s="1"/>
  <c r="X44" i="6"/>
  <c r="Z44" i="6" s="1"/>
  <c r="I26" i="5"/>
  <c r="I45" i="5" s="1"/>
  <c r="Q26" i="5"/>
  <c r="Y26" i="5"/>
  <c r="H45" i="3"/>
  <c r="P45" i="3"/>
  <c r="AA26" i="22"/>
  <c r="J26" i="22"/>
  <c r="R26" i="22"/>
  <c r="G44" i="18"/>
  <c r="G45" i="18" s="1"/>
  <c r="O44" i="18"/>
  <c r="W44" i="18"/>
  <c r="J26" i="17"/>
  <c r="R26" i="17"/>
  <c r="R45" i="17" s="1"/>
  <c r="E44" i="17"/>
  <c r="M44" i="17"/>
  <c r="U44" i="17"/>
  <c r="F26" i="11"/>
  <c r="F45" i="11" s="1"/>
  <c r="N26" i="11"/>
  <c r="V26" i="11"/>
  <c r="F26" i="9"/>
  <c r="F45" i="9" s="1"/>
  <c r="N26" i="9"/>
  <c r="N45" i="9" s="1"/>
  <c r="V26" i="9"/>
  <c r="I44" i="8"/>
  <c r="I45" i="8" s="1"/>
  <c r="Q44" i="8"/>
  <c r="Q45" i="8" s="1"/>
  <c r="Y44" i="8"/>
  <c r="Z44" i="8" s="1"/>
  <c r="J26" i="7"/>
  <c r="R26" i="7"/>
  <c r="R45" i="7" s="1"/>
  <c r="Z13" i="7"/>
  <c r="Z25" i="7"/>
  <c r="J44" i="7"/>
  <c r="R44" i="7"/>
  <c r="J26" i="6"/>
  <c r="J45" i="6" s="1"/>
  <c r="R26" i="6"/>
  <c r="R45" i="6" s="1"/>
  <c r="Z25" i="6"/>
  <c r="J44" i="6"/>
  <c r="R44" i="6"/>
  <c r="C44" i="5"/>
  <c r="C45" i="5" s="1"/>
  <c r="K44" i="5"/>
  <c r="K45" i="5" s="1"/>
  <c r="S44" i="5"/>
  <c r="D26" i="4"/>
  <c r="L26" i="4"/>
  <c r="L45" i="4" s="1"/>
  <c r="T26" i="4"/>
  <c r="C44" i="4"/>
  <c r="K44" i="4"/>
  <c r="K45" i="4" s="1"/>
  <c r="S44" i="4"/>
  <c r="S45" i="4" s="1"/>
  <c r="G44" i="3"/>
  <c r="G45" i="3" s="1"/>
  <c r="O44" i="3"/>
  <c r="O45" i="3" s="1"/>
  <c r="W44" i="3"/>
  <c r="W45" i="3" s="1"/>
  <c r="I44" i="2"/>
  <c r="Q44" i="2"/>
  <c r="Q45" i="2" s="1"/>
  <c r="Y44" i="2"/>
  <c r="Y45" i="2" s="1"/>
  <c r="D45" i="1"/>
  <c r="L45" i="1"/>
  <c r="T45" i="1"/>
  <c r="F45" i="36"/>
  <c r="N45" i="36"/>
  <c r="V45" i="36"/>
  <c r="Z25" i="40"/>
  <c r="X26" i="40"/>
  <c r="Z44" i="40"/>
  <c r="Y26" i="40"/>
  <c r="Y45" i="40" s="1"/>
  <c r="Z13" i="40"/>
  <c r="K45" i="33"/>
  <c r="M45" i="39"/>
  <c r="M45" i="35"/>
  <c r="M45" i="33"/>
  <c r="U45" i="33"/>
  <c r="E45" i="33"/>
  <c r="Z25" i="1"/>
  <c r="X26" i="1"/>
  <c r="T45" i="40"/>
  <c r="M45" i="34"/>
  <c r="K44" i="1"/>
  <c r="K45" i="1" s="1"/>
  <c r="Y45" i="1"/>
  <c r="L45" i="40"/>
  <c r="Z13" i="1"/>
  <c r="Z25" i="39"/>
  <c r="X26" i="39"/>
  <c r="Z44" i="39"/>
  <c r="F45" i="37"/>
  <c r="N45" i="37"/>
  <c r="V45" i="37"/>
  <c r="P45" i="35"/>
  <c r="F45" i="34"/>
  <c r="V45" i="34"/>
  <c r="G45" i="33"/>
  <c r="Y26" i="39"/>
  <c r="Y45" i="39" s="1"/>
  <c r="Z13" i="39"/>
  <c r="G45" i="36"/>
  <c r="G45" i="34"/>
  <c r="O45" i="34"/>
  <c r="W45" i="34"/>
  <c r="N45" i="34"/>
  <c r="Z13" i="38"/>
  <c r="X26" i="38"/>
  <c r="X26" i="37"/>
  <c r="X26" i="36"/>
  <c r="X44" i="36"/>
  <c r="Z44" i="36" s="1"/>
  <c r="Z50" i="34"/>
  <c r="F45" i="32"/>
  <c r="N45" i="32"/>
  <c r="V45" i="32"/>
  <c r="H45" i="32"/>
  <c r="Z43" i="35"/>
  <c r="H45" i="33"/>
  <c r="Z26" i="33"/>
  <c r="Q44" i="33"/>
  <c r="Q45" i="33" s="1"/>
  <c r="Y44" i="33"/>
  <c r="Y45" i="33" s="1"/>
  <c r="E45" i="27"/>
  <c r="F45" i="27"/>
  <c r="AA45" i="33"/>
  <c r="Z37" i="1"/>
  <c r="Z37" i="40"/>
  <c r="Z37" i="39"/>
  <c r="Z37" i="38"/>
  <c r="Z37" i="37"/>
  <c r="Y26" i="34"/>
  <c r="Y45" i="34" s="1"/>
  <c r="N45" i="31"/>
  <c r="F45" i="30"/>
  <c r="H45" i="29"/>
  <c r="N45" i="27"/>
  <c r="X45" i="32"/>
  <c r="Z45" i="32" s="1"/>
  <c r="Z26" i="32"/>
  <c r="J45" i="31"/>
  <c r="R45" i="31"/>
  <c r="I45" i="31"/>
  <c r="Q45" i="31"/>
  <c r="N45" i="26"/>
  <c r="K45" i="25"/>
  <c r="N45" i="30"/>
  <c r="D45" i="25"/>
  <c r="L45" i="25"/>
  <c r="T45" i="25"/>
  <c r="D26" i="32"/>
  <c r="D45" i="32" s="1"/>
  <c r="L26" i="32"/>
  <c r="L45" i="32" s="1"/>
  <c r="T26" i="32"/>
  <c r="T45" i="32" s="1"/>
  <c r="L45" i="31"/>
  <c r="T45" i="31"/>
  <c r="Z44" i="31"/>
  <c r="V45" i="29"/>
  <c r="I45" i="27"/>
  <c r="Q45" i="27"/>
  <c r="Y45" i="27"/>
  <c r="X45" i="31"/>
  <c r="Z25" i="28"/>
  <c r="Z26" i="24"/>
  <c r="X45" i="23"/>
  <c r="Z45" i="23" s="1"/>
  <c r="Z26" i="23"/>
  <c r="Q45" i="18"/>
  <c r="Z26" i="30"/>
  <c r="Z26" i="29"/>
  <c r="Z37" i="27"/>
  <c r="X45" i="18"/>
  <c r="Z45" i="18" s="1"/>
  <c r="Z26" i="18"/>
  <c r="Z37" i="30"/>
  <c r="X44" i="24"/>
  <c r="Z44" i="24" s="1"/>
  <c r="Z37" i="24"/>
  <c r="X45" i="21"/>
  <c r="Z45" i="21" s="1"/>
  <c r="Z26" i="21"/>
  <c r="W45" i="23"/>
  <c r="AA45" i="18"/>
  <c r="F45" i="17"/>
  <c r="N45" i="17"/>
  <c r="V45" i="17"/>
  <c r="E44" i="27"/>
  <c r="M44" i="27"/>
  <c r="U44" i="27"/>
  <c r="X26" i="25"/>
  <c r="Z13" i="25"/>
  <c r="G45" i="20"/>
  <c r="X45" i="19"/>
  <c r="Z45" i="19" s="1"/>
  <c r="Z26" i="19"/>
  <c r="C45" i="18"/>
  <c r="K45" i="18"/>
  <c r="S45" i="18"/>
  <c r="Z44" i="17"/>
  <c r="Z37" i="25"/>
  <c r="G45" i="24"/>
  <c r="E45" i="23"/>
  <c r="M45" i="23"/>
  <c r="U45" i="23"/>
  <c r="G45" i="23"/>
  <c r="H45" i="22"/>
  <c r="P45" i="22"/>
  <c r="X45" i="22"/>
  <c r="Z45" i="22" s="1"/>
  <c r="Z26" i="22"/>
  <c r="C45" i="21"/>
  <c r="K45" i="21"/>
  <c r="S45" i="21"/>
  <c r="W45" i="21"/>
  <c r="X45" i="17"/>
  <c r="Z26" i="17"/>
  <c r="X26" i="26"/>
  <c r="Z13" i="26"/>
  <c r="F45" i="24"/>
  <c r="N45" i="24"/>
  <c r="V45" i="24"/>
  <c r="AA45" i="19"/>
  <c r="J45" i="19"/>
  <c r="R45" i="19"/>
  <c r="E45" i="18"/>
  <c r="M45" i="18"/>
  <c r="U45" i="18"/>
  <c r="I45" i="18"/>
  <c r="I45" i="17"/>
  <c r="Q45" i="17"/>
  <c r="Y45" i="17"/>
  <c r="AA45" i="22"/>
  <c r="J45" i="22"/>
  <c r="R45" i="22"/>
  <c r="E45" i="21"/>
  <c r="M45" i="21"/>
  <c r="U45" i="21"/>
  <c r="H45" i="20"/>
  <c r="P45" i="20"/>
  <c r="X45" i="20"/>
  <c r="Z45" i="20" s="1"/>
  <c r="Z26" i="20"/>
  <c r="O45" i="20"/>
  <c r="C45" i="19"/>
  <c r="K45" i="19"/>
  <c r="S45" i="19"/>
  <c r="J45" i="17"/>
  <c r="H45" i="15"/>
  <c r="P45" i="15"/>
  <c r="X45" i="15"/>
  <c r="Z45" i="15" s="1"/>
  <c r="Z26" i="15"/>
  <c r="X45" i="12"/>
  <c r="Z45" i="12" s="1"/>
  <c r="Z26" i="12"/>
  <c r="Z45" i="10"/>
  <c r="W45" i="9"/>
  <c r="H45" i="9"/>
  <c r="Z37" i="23"/>
  <c r="Z37" i="22"/>
  <c r="Z37" i="21"/>
  <c r="Z37" i="20"/>
  <c r="Z37" i="19"/>
  <c r="Z37" i="18"/>
  <c r="K45" i="16"/>
  <c r="X45" i="11"/>
  <c r="Z45" i="11" s="1"/>
  <c r="Z26" i="11"/>
  <c r="Z26" i="9"/>
  <c r="O45" i="9"/>
  <c r="X45" i="14"/>
  <c r="Z45" i="14" s="1"/>
  <c r="Z26" i="14"/>
  <c r="J45" i="11"/>
  <c r="R45" i="11"/>
  <c r="P45" i="9"/>
  <c r="X26" i="16"/>
  <c r="I45" i="14"/>
  <c r="E45" i="13"/>
  <c r="M45" i="13"/>
  <c r="U45" i="13"/>
  <c r="D45" i="12"/>
  <c r="C45" i="11"/>
  <c r="K45" i="11"/>
  <c r="S45" i="11"/>
  <c r="AA45" i="11"/>
  <c r="X44" i="16"/>
  <c r="Z44" i="16" s="1"/>
  <c r="Z37" i="16"/>
  <c r="J45" i="14"/>
  <c r="R45" i="14"/>
  <c r="V45" i="13"/>
  <c r="E45" i="12"/>
  <c r="M45" i="12"/>
  <c r="U45" i="12"/>
  <c r="L45" i="12"/>
  <c r="Z13" i="24"/>
  <c r="Z13" i="23"/>
  <c r="Z13" i="22"/>
  <c r="Z13" i="21"/>
  <c r="Z13" i="20"/>
  <c r="Z13" i="19"/>
  <c r="Z13" i="18"/>
  <c r="Z13" i="17"/>
  <c r="F45" i="15"/>
  <c r="N45" i="15"/>
  <c r="V45" i="15"/>
  <c r="G45" i="13"/>
  <c r="O45" i="13"/>
  <c r="W45" i="13"/>
  <c r="F45" i="12"/>
  <c r="T45" i="12"/>
  <c r="D45" i="11"/>
  <c r="G45" i="10"/>
  <c r="O45" i="10"/>
  <c r="W45" i="10"/>
  <c r="G45" i="15"/>
  <c r="O45" i="15"/>
  <c r="W45" i="15"/>
  <c r="D45" i="14"/>
  <c r="L45" i="14"/>
  <c r="T45" i="14"/>
  <c r="H45" i="13"/>
  <c r="P45" i="13"/>
  <c r="X45" i="13"/>
  <c r="Z26" i="13"/>
  <c r="G45" i="12"/>
  <c r="O45" i="12"/>
  <c r="W45" i="12"/>
  <c r="N45" i="11"/>
  <c r="V45" i="11"/>
  <c r="V45" i="9"/>
  <c r="X44" i="9"/>
  <c r="Z44" i="9" s="1"/>
  <c r="M45" i="8"/>
  <c r="Z44" i="3"/>
  <c r="AA45" i="2"/>
  <c r="Z13" i="15"/>
  <c r="Z13" i="14"/>
  <c r="Z13" i="13"/>
  <c r="Z13" i="12"/>
  <c r="C45" i="2"/>
  <c r="Z26" i="10"/>
  <c r="K45" i="7"/>
  <c r="K45" i="6"/>
  <c r="C45" i="3"/>
  <c r="Z37" i="15"/>
  <c r="Z37" i="14"/>
  <c r="Z37" i="13"/>
  <c r="Z37" i="12"/>
  <c r="Z37" i="11"/>
  <c r="Z37" i="10"/>
  <c r="X45" i="8"/>
  <c r="I45" i="3"/>
  <c r="K45" i="2"/>
  <c r="Y26" i="8"/>
  <c r="Z25" i="8"/>
  <c r="S45" i="7"/>
  <c r="S45" i="6"/>
  <c r="K45" i="3"/>
  <c r="Z44" i="7"/>
  <c r="Q45" i="5"/>
  <c r="Y45" i="5"/>
  <c r="X45" i="3"/>
  <c r="Z26" i="3"/>
  <c r="Q45" i="3"/>
  <c r="Z26" i="2"/>
  <c r="S45" i="2"/>
  <c r="AA45" i="7"/>
  <c r="AA45" i="6"/>
  <c r="D45" i="4"/>
  <c r="T45" i="4"/>
  <c r="S45" i="3"/>
  <c r="Z25" i="5"/>
  <c r="Z26" i="7"/>
  <c r="Z26" i="6"/>
  <c r="Z26" i="5"/>
  <c r="X44" i="2"/>
  <c r="Z44" i="2" s="1"/>
  <c r="Z13" i="2"/>
  <c r="X45" i="5" l="1"/>
  <c r="Z45" i="3"/>
  <c r="Y45" i="8"/>
  <c r="X45" i="28"/>
  <c r="Z45" i="28" s="1"/>
  <c r="Y45" i="31"/>
  <c r="X45" i="34"/>
  <c r="Z45" i="34" s="1"/>
  <c r="J45" i="7"/>
  <c r="X45" i="27"/>
  <c r="Z45" i="27" s="1"/>
  <c r="AA45" i="34"/>
  <c r="T45" i="33"/>
  <c r="X45" i="6"/>
  <c r="Z45" i="6" s="1"/>
  <c r="Y45" i="4"/>
  <c r="Z45" i="4" s="1"/>
  <c r="J45" i="26"/>
  <c r="M45" i="1"/>
  <c r="Z45" i="5"/>
  <c r="X45" i="35"/>
  <c r="Z45" i="35" s="1"/>
  <c r="Z45" i="13"/>
  <c r="Z45" i="31"/>
  <c r="D45" i="29"/>
  <c r="I45" i="33"/>
  <c r="X45" i="37"/>
  <c r="Z45" i="37" s="1"/>
  <c r="Z26" i="37"/>
  <c r="X45" i="16"/>
  <c r="Z45" i="16" s="1"/>
  <c r="Z26" i="16"/>
  <c r="X45" i="9"/>
  <c r="Z45" i="9" s="1"/>
  <c r="X45" i="38"/>
  <c r="Z45" i="38" s="1"/>
  <c r="Z26" i="38"/>
  <c r="Z26" i="26"/>
  <c r="X45" i="26"/>
  <c r="Z45" i="26" s="1"/>
  <c r="Z26" i="25"/>
  <c r="X45" i="25"/>
  <c r="Z45" i="25" s="1"/>
  <c r="Z45" i="17"/>
  <c r="X45" i="2"/>
  <c r="Z45" i="2" s="1"/>
  <c r="Z26" i="8"/>
  <c r="X45" i="24"/>
  <c r="Z45" i="24" s="1"/>
  <c r="Z26" i="34"/>
  <c r="X45" i="39"/>
  <c r="Z45" i="39" s="1"/>
  <c r="Z26" i="39"/>
  <c r="Z45" i="8"/>
  <c r="X45" i="36"/>
  <c r="Z45" i="36" s="1"/>
  <c r="Z26" i="36"/>
  <c r="X45" i="1"/>
  <c r="Z45" i="1" s="1"/>
  <c r="Z26" i="1"/>
  <c r="X45" i="40"/>
  <c r="Z45" i="40" s="1"/>
  <c r="Z26" i="40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<sst xmlns="http://schemas.openxmlformats.org/spreadsheetml/2006/main" count="5200" uniqueCount="119">
  <si>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</si>
  <si>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</si>
  <si>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</si>
  <si>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</si>
  <si>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</si>
  <si>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</si>
  <si>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</si>
  <si>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</si>
  <si>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</si>
  <si>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</si>
  <si>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</si>
  <si>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</si>
  <si>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</si>
  <si>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</si>
  <si>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</si>
  <si>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</si>
  <si>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</si>
  <si>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</si>
  <si>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</si>
  <si>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</si>
  <si>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</si>
  <si>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</si>
  <si>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</si>
  <si>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</si>
  <si>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</si>
  <si>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</si>
  <si>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</si>
  <si>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</si>
  <si>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</si>
  <si>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</si>
  <si>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</si>
  <si>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</si>
  <si>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</si>
  <si>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</si>
  <si>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</si>
  <si>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</si>
  <si>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</si>
  <si>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</si>
  <si>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</si>
  <si>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</si>
  <si>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</si>
  <si>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</si>
  <si>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</si>
  <si>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</si>
  <si>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</si>
  <si>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</si>
  <si>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</si>
  <si>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</si>
  <si>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</si>
  <si>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</si>
  <si>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</si>
  <si>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</si>
  <si>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</si>
  <si>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</si>
  <si>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</si>
  <si>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</si>
  <si>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</si>
  <si>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</si>
  <si>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</si>
  <si>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</si>
  <si>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</si>
  <si>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</si>
  <si>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</si>
  <si>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</si>
  <si>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</si>
  <si>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</si>
  <si>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</si>
  <si>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</si>
  <si>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</si>
  <si>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</si>
  <si>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</si>
  <si>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</si>
  <si>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</si>
  <si>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</si>
  <si>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</si>
  <si>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</si>
  <si>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2024 (Figures Finalised as at 2025/01/29)</t>
  </si>
  <si>
    <t>Eastern Cape: Dr Beyers Naude (EC101) - Table C6 Quarterly Budget Statement - Financial Position ( Water management                                   ) for 2nd Quarter ended 31 December 2024 (Figures Finalised as at 2025/01/29)</t>
  </si>
  <si>
    <t>Eastern Cape: Blue Crane Route (EC102) - Table C6 Quarterly Budget Statement - Financial Position ( Water management                                   ) for 2nd Quarter ended 31 December 2024 (Figures Finalised as at 2025/01/29)</t>
  </si>
  <si>
    <t>Eastern Cape: Makana (EC104) - Table C6 Quarterly Budget Statement - Financial Position ( Water management                                   ) for 2nd Quarter ended 31 December 2024 (Figures Finalised as at 2025/01/29)</t>
  </si>
  <si>
    <t>Eastern Cape: Ndlambe (EC105) - Table C6 Quarterly Budget Statement - Financial Position ( Water management                                   ) for 2nd Quarter ended 31 December 2024 (Figures Finalised as at 2025/01/29)</t>
  </si>
  <si>
    <t>Eastern Cape: Sundays River Valley (EC106) - Table C6 Quarterly Budget Statement - Financial Position ( Water management                                   ) for 2nd Quarter ended 31 December 2024 (Figures Finalised as at 2025/01/29)</t>
  </si>
  <si>
    <t>Eastern Cape: Kouga (EC108) - Table C6 Quarterly Budget Statement - Financial Position ( Water management                                   ) for 2nd Quarter ended 31 December 2024 (Figures Finalised as at 2025/01/29)</t>
  </si>
  <si>
    <t>Eastern Cape: Kou-Kamma (EC109) - Table C6 Quarterly Budget Statement - Financial Position ( Water management                                   ) for 2nd Quarter ended 31 December 2024 (Figures Finalised as at 2025/01/29)</t>
  </si>
  <si>
    <t>Eastern Cape: Sarah Baartman (DC10) - Table C6 Quarterly Budget Statement - Financial Position ( Water management                                   ) for 2nd Quarter ended 31 December 2024 (Figures Finalised as at 2025/01/29)</t>
  </si>
  <si>
    <t>Eastern Cape: Mbhashe (EC121) - Table C6 Quarterly Budget Statement - Financial Position ( Water management                                   ) for 2nd Quarter ended 31 December 2024 (Figures Finalised as at 2025/01/29)</t>
  </si>
  <si>
    <t>Eastern Cape: Mnquma (EC122) - Table C6 Quarterly Budget Statement - Financial Position ( Water management                                   ) for 2nd Quarter ended 31 December 2024 (Figures Finalised as at 2025/01/29)</t>
  </si>
  <si>
    <t>Eastern Cape: Great Kei (EC123) - Table C6 Quarterly Budget Statement - Financial Position ( Water management                                   ) for 2nd Quarter ended 31 December 2024 (Figures Finalised as at 2025/01/29)</t>
  </si>
  <si>
    <t>Eastern Cape: Amahlathi (EC124) - Table C6 Quarterly Budget Statement - Financial Position ( Water management                                   ) for 2nd Quarter ended 31 December 2024 (Figures Finalised as at 2025/01/29)</t>
  </si>
  <si>
    <t>Eastern Cape: Ngqushwa (EC126) - Table C6 Quarterly Budget Statement - Financial Position ( Water management                                   ) for 2nd Quarter ended 31 December 2024 (Figures Finalised as at 2025/01/29)</t>
  </si>
  <si>
    <t>Eastern Cape: Raymond Mhlaba (EC129) - Table C6 Quarterly Budget Statement - Financial Position ( Water management                                   ) for 2nd Quarter ended 31 December 2024 (Figures Finalised as at 2025/01/29)</t>
  </si>
  <si>
    <t>Eastern Cape: Amathole (DC12) - Table C6 Quarterly Budget Statement - Financial Position ( Water management                                   ) for 2nd Quarter ended 31 December 2024 (Figures Finalised as at 2025/01/29)</t>
  </si>
  <si>
    <t>Eastern Cape: Inxuba Yethemba (EC131) - Table C6 Quarterly Budget Statement - Financial Position ( Water management                                   ) for 2nd Quarter ended 31 December 2024 (Figures Finalised as at 2025/01/29)</t>
  </si>
  <si>
    <t>Eastern Cape: Intsika Yethu (EC135) - Table C6 Quarterly Budget Statement - Financial Position ( Water management                                   ) for 2nd Quarter ended 31 December 2024 (Figures Finalised as at 2025/01/29)</t>
  </si>
  <si>
    <t>Eastern Cape: Emalahleni (EC) (EC136) - Table C6 Quarterly Budget Statement - Financial Position ( Water management                                   ) for 2nd Quarter ended 31 December 2024 (Figures Finalised as at 2025/01/29)</t>
  </si>
  <si>
    <t>Eastern Cape: Dr. A.B. Xuma (EC137) - Table C6 Quarterly Budget Statement - Financial Position ( Water management                                   ) for 2nd Quarter ended 31 December 2024 (Figures Finalised as at 2025/01/29)</t>
  </si>
  <si>
    <t>Eastern Cape: Sakhisizwe (EC138) - Table C6 Quarterly Budget Statement - Financial Position ( Water management                                   ) for 2nd Quarter ended 31 December 2024 (Figures Finalised as at 2025/01/29)</t>
  </si>
  <si>
    <t>Eastern Cape: Enoch Mgijima (EC139) - Table C6 Quarterly Budget Statement - Financial Position ( Water management                                   ) for 2nd Quarter ended 31 December 2024 (Figures Finalised as at 2025/01/29)</t>
  </si>
  <si>
    <t>Eastern Cape: Chris Hani (DC13) - Table C6 Quarterly Budget Statement - Financial Position ( Water management                                   ) for 2nd Quarter ended 31 December 2024 (Figures Finalised as at 2025/01/29)</t>
  </si>
  <si>
    <t>Eastern Cape: Elundini (EC141) - Table C6 Quarterly Budget Statement - Financial Position ( Water management                                   ) for 2nd Quarter ended 31 December 2024 (Figures Finalised as at 2025/01/29)</t>
  </si>
  <si>
    <t>Eastern Cape: Senqu (EC142) - Table C6 Quarterly Budget Statement - Financial Position ( Water management                                   ) for 2nd Quarter ended 31 December 2024 (Figures Finalised as at 2025/01/29)</t>
  </si>
  <si>
    <t>Eastern Cape: Walter Sisulu (EC145) - Table C6 Quarterly Budget Statement - Financial Position ( Water management                                   ) for 2nd Quarter ended 31 December 2024 (Figures Finalised as at 2025/01/29)</t>
  </si>
  <si>
    <t>Eastern Cape: Joe Gqabi (DC14) - Table C6 Quarterly Budget Statement - Financial Position ( Water management                                   ) for 2nd Quarter ended 31 December 2024 (Figures Finalised as at 2025/01/29)</t>
  </si>
  <si>
    <t>Eastern Cape: Ngquza Hills (EC153) - Table C6 Quarterly Budget Statement - Financial Position ( Water management                                   ) for 2nd Quarter ended 31 December 2024 (Figures Finalised as at 2025/01/29)</t>
  </si>
  <si>
    <t>Eastern Cape: Port St Johns (EC154) - Table C6 Quarterly Budget Statement - Financial Position ( Water management                                   ) for 2nd Quarter ended 31 December 2024 (Figures Finalised as at 2025/01/29)</t>
  </si>
  <si>
    <t>Eastern Cape: Nyandeni (EC155) - Table C6 Quarterly Budget Statement - Financial Position ( Water management                                   ) for 2nd Quarter ended 31 December 2024 (Figures Finalised as at 2025/01/29)</t>
  </si>
  <si>
    <t>Eastern Cape: Mhlontlo (EC156) - Table C6 Quarterly Budget Statement - Financial Position ( Water management                                   ) for 2nd Quarter ended 31 December 2024 (Figures Finalised as at 2025/01/29)</t>
  </si>
  <si>
    <t>Eastern Cape: King Sabata Dalindyebo (EC157) - Table C6 Quarterly Budget Statement - Financial Position ( Water management                                   ) for 2nd Quarter ended 31 December 2024 (Figures Finalised as at 2025/01/29)</t>
  </si>
  <si>
    <t>Eastern Cape: O R Tambo (DC15) - Table C6 Quarterly Budget Statement - Financial Position ( Water management                                   ) for 2nd Quarter ended 31 December 2024 (Figures Finalised as at 2025/01/29)</t>
  </si>
  <si>
    <t>Eastern Cape: Matatiele (EC441) - Table C6 Quarterly Budget Statement - Financial Position ( Water management                                   ) for 2nd Quarter ended 31 December 2024 (Figures Finalised as at 2025/01/29)</t>
  </si>
  <si>
    <t>Eastern Cape: Umzimvubu (EC442) - Table C6 Quarterly Budget Statement - Financial Position ( Water management                                   ) for 2nd Quarter ended 31 December 2024 (Figures Finalised as at 2025/01/29)</t>
  </si>
  <si>
    <t>Eastern Cape: Winnie Madikizela-Mandela (EC443) - Table C6 Quarterly Budget Statement - Financial Position ( Water management                                   ) for 2nd Quarter ended 31 December 2024 (Figures Finalised as at 2025/01/29)</t>
  </si>
  <si>
    <t>Eastern Cape: Ntabankulu (EC444) - Table C6 Quarterly Budget Statement - Financial Position ( Water management                                   ) for 2nd Quarter ended 31 December 2024 (Figures Finalised as at 2025/01/29)</t>
  </si>
  <si>
    <t>Eastern Cape: Alfred Nzo (DC44)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</si>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</sst>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-3031569737</v>
      </c>
      <c r="D6" s="18"/>
      <c r="E6" s="19">
        <v>2826088756</v>
      </c>
      <c r="F6" s="20">
        <v>2931784566</v>
      </c>
      <c r="G6" s="20">
        <v>-3187553445</v>
      </c>
      <c r="H6" s="20">
        <v>-56039996</v>
      </c>
      <c r="I6" s="20">
        <v>-75077690</v>
      </c>
      <c r="J6" s="20">
        <v>-3318671131</v>
      </c>
      <c r="K6" s="20">
        <v>-76205664</v>
      </c>
      <c r="L6" s="20">
        <v>121712870</v>
      </c>
      <c r="M6" s="20">
        <v>48725976</v>
      </c>
      <c r="N6" s="20">
        <v>94233182</v>
      </c>
      <c r="O6" s="20"/>
      <c r="P6" s="20"/>
      <c r="Q6" s="20"/>
      <c r="R6" s="20"/>
      <c r="S6" s="20"/>
      <c r="T6" s="20"/>
      <c r="U6" s="20"/>
      <c r="V6" s="20"/>
      <c r="W6" s="20">
        <v>-3224437949</v>
      </c>
      <c r="X6" s="20">
        <v>1520905888</v>
      </c>
      <c r="Y6" s="20">
        <v>-4745343837</v>
      </c>
      <c r="Z6" s="21">
        <v>-312.00772345224823</v>
      </c>
      <c r="AA6" s="22">
        <v>2931784566</v>
      </c>
    </row>
    <row r="7" spans="1:27" x14ac:dyDescent="0.25">
      <c r="A7" s="23" t="s">
        <v>35</v>
      </c>
      <c r="B7" s="17" t="s">
        <v>32</v>
      </c>
      <c r="C7" s="18">
        <v>11076500498</v>
      </c>
      <c r="D7" s="18"/>
      <c r="E7" s="19">
        <v>331421666</v>
      </c>
      <c r="F7" s="20">
        <v>210103991</v>
      </c>
      <c r="G7" s="20">
        <v>2524784460</v>
      </c>
      <c r="H7" s="20">
        <v>-512635634</v>
      </c>
      <c r="I7" s="20">
        <v>113387866</v>
      </c>
      <c r="J7" s="20">
        <v>2125536692</v>
      </c>
      <c r="K7" s="20">
        <v>123709562</v>
      </c>
      <c r="L7" s="20">
        <v>188604126</v>
      </c>
      <c r="M7" s="20">
        <v>115411671</v>
      </c>
      <c r="N7" s="20">
        <v>427725359</v>
      </c>
      <c r="O7" s="20"/>
      <c r="P7" s="20"/>
      <c r="Q7" s="20"/>
      <c r="R7" s="20"/>
      <c r="S7" s="20"/>
      <c r="T7" s="20"/>
      <c r="U7" s="20"/>
      <c r="V7" s="20"/>
      <c r="W7" s="20">
        <v>2553262051</v>
      </c>
      <c r="X7" s="20">
        <v>361297664</v>
      </c>
      <c r="Y7" s="20">
        <v>2191964387</v>
      </c>
      <c r="Z7" s="21">
        <v>606.69210056115946</v>
      </c>
      <c r="AA7" s="22">
        <v>210103991</v>
      </c>
    </row>
    <row r="8" spans="1:27" x14ac:dyDescent="0.25">
      <c r="A8" s="23" t="s">
        <v>36</v>
      </c>
      <c r="B8" s="17" t="s">
        <v>32</v>
      </c>
      <c r="C8" s="18">
        <v>582628</v>
      </c>
      <c r="D8" s="18"/>
      <c r="E8" s="19">
        <v>620648421</v>
      </c>
      <c r="F8" s="20">
        <v>620648421</v>
      </c>
      <c r="G8" s="20">
        <v>1296874</v>
      </c>
      <c r="H8" s="20">
        <v>9570386986</v>
      </c>
      <c r="I8" s="20">
        <v>75998877</v>
      </c>
      <c r="J8" s="20">
        <v>9647682737</v>
      </c>
      <c r="K8" s="20">
        <v>258819266</v>
      </c>
      <c r="L8" s="20">
        <v>374877957</v>
      </c>
      <c r="M8" s="20">
        <v>-10340128144</v>
      </c>
      <c r="N8" s="20">
        <v>-9706430921</v>
      </c>
      <c r="O8" s="20"/>
      <c r="P8" s="20"/>
      <c r="Q8" s="20"/>
      <c r="R8" s="20"/>
      <c r="S8" s="20"/>
      <c r="T8" s="20"/>
      <c r="U8" s="20"/>
      <c r="V8" s="20"/>
      <c r="W8" s="20">
        <v>-58748184</v>
      </c>
      <c r="X8" s="20">
        <v>310127518</v>
      </c>
      <c r="Y8" s="20">
        <v>-368875702</v>
      </c>
      <c r="Z8" s="21">
        <v>-118.94323482768144</v>
      </c>
      <c r="AA8" s="22">
        <v>620648421</v>
      </c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/>
      <c r="P9" s="20"/>
      <c r="Q9" s="20"/>
      <c r="R9" s="20"/>
      <c r="S9" s="20"/>
      <c r="T9" s="20"/>
      <c r="U9" s="20"/>
      <c r="V9" s="20"/>
      <c r="W9" s="20">
        <v>-660202</v>
      </c>
      <c r="X9" s="20"/>
      <c r="Y9" s="20">
        <v>-660202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140314816</v>
      </c>
      <c r="D10" s="18"/>
      <c r="E10" s="19">
        <v>687120714</v>
      </c>
      <c r="F10" s="20">
        <v>686091682</v>
      </c>
      <c r="G10" s="20">
        <v>45275676</v>
      </c>
      <c r="H10" s="20">
        <v>-206002892</v>
      </c>
      <c r="I10" s="20">
        <v>290902292</v>
      </c>
      <c r="J10" s="20">
        <v>130175076</v>
      </c>
      <c r="K10" s="20">
        <v>46567611</v>
      </c>
      <c r="L10" s="20">
        <v>56248474</v>
      </c>
      <c r="M10" s="20">
        <v>90960839</v>
      </c>
      <c r="N10" s="20">
        <v>193776924</v>
      </c>
      <c r="O10" s="20"/>
      <c r="P10" s="20"/>
      <c r="Q10" s="20"/>
      <c r="R10" s="20"/>
      <c r="S10" s="20"/>
      <c r="T10" s="20"/>
      <c r="U10" s="20"/>
      <c r="V10" s="20"/>
      <c r="W10" s="20">
        <v>323952000</v>
      </c>
      <c r="X10" s="20">
        <v>343417577</v>
      </c>
      <c r="Y10" s="20">
        <v>-19465577</v>
      </c>
      <c r="Z10" s="21">
        <v>-5.668194729590093</v>
      </c>
      <c r="AA10" s="22">
        <v>686091682</v>
      </c>
    </row>
    <row r="11" spans="1:27" x14ac:dyDescent="0.25">
      <c r="A11" s="23" t="s">
        <v>39</v>
      </c>
      <c r="B11" s="17" t="s">
        <v>32</v>
      </c>
      <c r="C11" s="18">
        <v>2756673064</v>
      </c>
      <c r="D11" s="18"/>
      <c r="E11" s="19">
        <v>339972826</v>
      </c>
      <c r="F11" s="20">
        <v>339972826</v>
      </c>
      <c r="G11" s="24">
        <v>1213068592</v>
      </c>
      <c r="H11" s="24">
        <v>422770863</v>
      </c>
      <c r="I11" s="24">
        <v>1106542698</v>
      </c>
      <c r="J11" s="20">
        <v>2742382153</v>
      </c>
      <c r="K11" s="24">
        <v>12022000</v>
      </c>
      <c r="L11" s="24">
        <v>8806280</v>
      </c>
      <c r="M11" s="20">
        <v>16245151</v>
      </c>
      <c r="N11" s="24">
        <v>37073431</v>
      </c>
      <c r="O11" s="24"/>
      <c r="P11" s="24"/>
      <c r="Q11" s="20"/>
      <c r="R11" s="24"/>
      <c r="S11" s="24"/>
      <c r="T11" s="20"/>
      <c r="U11" s="24"/>
      <c r="V11" s="24"/>
      <c r="W11" s="24">
        <v>2779455584</v>
      </c>
      <c r="X11" s="20">
        <v>213867510</v>
      </c>
      <c r="Y11" s="24">
        <v>2565588074</v>
      </c>
      <c r="Z11" s="25">
        <v>1199.6156283860041</v>
      </c>
      <c r="AA11" s="26">
        <v>339972826</v>
      </c>
    </row>
    <row r="12" spans="1:27" x14ac:dyDescent="0.25">
      <c r="A12" s="23" t="s">
        <v>40</v>
      </c>
      <c r="B12" s="17" t="s">
        <v>32</v>
      </c>
      <c r="C12" s="18">
        <v>-3874646</v>
      </c>
      <c r="D12" s="18"/>
      <c r="E12" s="19">
        <v>-5916203</v>
      </c>
      <c r="F12" s="20">
        <v>-5916203</v>
      </c>
      <c r="G12" s="20">
        <v>-5935668</v>
      </c>
      <c r="H12" s="20"/>
      <c r="I12" s="20"/>
      <c r="J12" s="20">
        <v>-5935668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-5935668</v>
      </c>
      <c r="X12" s="20">
        <v>-5916203</v>
      </c>
      <c r="Y12" s="20">
        <v>-19465</v>
      </c>
      <c r="Z12" s="21">
        <v>0.32901169888862841</v>
      </c>
      <c r="AA12" s="22">
        <v>-5916203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10949269291</v>
      </c>
      <c r="D13" s="29">
        <f>SUM(D6:D12)</f>
        <v>0</v>
      </c>
      <c r="E13" s="30">
        <f t="shared" si="0"/>
        <v>4799336180</v>
      </c>
      <c r="F13" s="31">
        <f t="shared" si="0"/>
        <v>4782685283</v>
      </c>
      <c r="G13" s="31">
        <f t="shared" si="0"/>
        <v>590778109</v>
      </c>
      <c r="H13" s="31">
        <f t="shared" si="0"/>
        <v>9218355487</v>
      </c>
      <c r="I13" s="31">
        <f t="shared" si="0"/>
        <v>1511626948</v>
      </c>
      <c r="J13" s="31">
        <f t="shared" si="0"/>
        <v>11320760544</v>
      </c>
      <c r="K13" s="31">
        <f t="shared" si="0"/>
        <v>364833252</v>
      </c>
      <c r="L13" s="31">
        <f t="shared" si="0"/>
        <v>750192130</v>
      </c>
      <c r="M13" s="31">
        <f t="shared" si="0"/>
        <v>-10068898294</v>
      </c>
      <c r="N13" s="31">
        <f t="shared" si="0"/>
        <v>-8953872912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2366887632</v>
      </c>
      <c r="X13" s="31">
        <f t="shared" si="0"/>
        <v>2743699954</v>
      </c>
      <c r="Y13" s="31">
        <f t="shared" si="0"/>
        <v>-376812322</v>
      </c>
      <c r="Z13" s="32">
        <f>+IF(X13&lt;&gt;0,+(Y13/X13)*100,0)</f>
        <v>-13.73372920937112</v>
      </c>
      <c r="AA13" s="33">
        <f>SUM(AA6:AA12)</f>
        <v>4782685283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25166335580</v>
      </c>
      <c r="D17" s="18"/>
      <c r="E17" s="19">
        <v>18127734410</v>
      </c>
      <c r="F17" s="20">
        <v>18401095614</v>
      </c>
      <c r="G17" s="24">
        <v>21291213982</v>
      </c>
      <c r="H17" s="24">
        <v>752834732</v>
      </c>
      <c r="I17" s="24">
        <v>3311906045</v>
      </c>
      <c r="J17" s="20">
        <v>25355954759</v>
      </c>
      <c r="K17" s="24">
        <v>66342784</v>
      </c>
      <c r="L17" s="24">
        <v>109072778</v>
      </c>
      <c r="M17" s="20">
        <v>246901717</v>
      </c>
      <c r="N17" s="24">
        <v>422317279</v>
      </c>
      <c r="O17" s="24"/>
      <c r="P17" s="24"/>
      <c r="Q17" s="20"/>
      <c r="R17" s="24"/>
      <c r="S17" s="24"/>
      <c r="T17" s="20"/>
      <c r="U17" s="24"/>
      <c r="V17" s="24"/>
      <c r="W17" s="24">
        <v>25778272038</v>
      </c>
      <c r="X17" s="20">
        <v>12289151844</v>
      </c>
      <c r="Y17" s="24">
        <v>13489120194</v>
      </c>
      <c r="Z17" s="25">
        <v>109.76445213821545</v>
      </c>
      <c r="AA17" s="26">
        <v>18401095614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2945826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7971013</v>
      </c>
      <c r="X23" s="20"/>
      <c r="Y23" s="20">
        <v>7971013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25211199417</v>
      </c>
      <c r="D25" s="29">
        <f t="shared" ref="D25:Y25" si="1">SUM(D15:D24)</f>
        <v>0</v>
      </c>
      <c r="E25" s="35">
        <f t="shared" si="1"/>
        <v>18127734410</v>
      </c>
      <c r="F25" s="36">
        <f t="shared" si="1"/>
        <v>18401095614</v>
      </c>
      <c r="G25" s="36">
        <f t="shared" si="1"/>
        <v>21302912266</v>
      </c>
      <c r="H25" s="36">
        <f t="shared" si="1"/>
        <v>752834732</v>
      </c>
      <c r="I25" s="36">
        <f t="shared" si="1"/>
        <v>3345723107</v>
      </c>
      <c r="J25" s="36">
        <f t="shared" si="1"/>
        <v>25401470105</v>
      </c>
      <c r="K25" s="36">
        <f t="shared" si="1"/>
        <v>66342784</v>
      </c>
      <c r="L25" s="36">
        <f t="shared" si="1"/>
        <v>109072778</v>
      </c>
      <c r="M25" s="36">
        <f t="shared" si="1"/>
        <v>246901717</v>
      </c>
      <c r="N25" s="36">
        <f t="shared" si="1"/>
        <v>422317279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25823787384</v>
      </c>
      <c r="X25" s="36">
        <f t="shared" si="1"/>
        <v>12289151844</v>
      </c>
      <c r="Y25" s="36">
        <f t="shared" si="1"/>
        <v>13534635540</v>
      </c>
      <c r="Z25" s="37">
        <f>+IF(X25&lt;&gt;0,+(Y25/X25)*100,0)</f>
        <v>110.13482225470335</v>
      </c>
      <c r="AA25" s="38">
        <f>SUM(AA15:AA24)</f>
        <v>18401095614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36160468708</v>
      </c>
      <c r="D26" s="29">
        <f>+D13+D25</f>
        <v>0</v>
      </c>
      <c r="E26" s="30">
        <f t="shared" si="2"/>
        <v>22927070590</v>
      </c>
      <c r="F26" s="31">
        <f t="shared" si="2"/>
        <v>23183780897</v>
      </c>
      <c r="G26" s="31">
        <f t="shared" si="2"/>
        <v>21893690375</v>
      </c>
      <c r="H26" s="31">
        <f t="shared" si="2"/>
        <v>9971190219</v>
      </c>
      <c r="I26" s="31">
        <f t="shared" si="2"/>
        <v>4857350055</v>
      </c>
      <c r="J26" s="31">
        <f t="shared" si="2"/>
        <v>36722230649</v>
      </c>
      <c r="K26" s="31">
        <f t="shared" si="2"/>
        <v>431176036</v>
      </c>
      <c r="L26" s="31">
        <f t="shared" si="2"/>
        <v>859264908</v>
      </c>
      <c r="M26" s="31">
        <f t="shared" si="2"/>
        <v>-9821996577</v>
      </c>
      <c r="N26" s="31">
        <f t="shared" si="2"/>
        <v>-8531555633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28190675016</v>
      </c>
      <c r="X26" s="31">
        <f t="shared" si="2"/>
        <v>15032851798</v>
      </c>
      <c r="Y26" s="31">
        <f t="shared" si="2"/>
        <v>13157823218</v>
      </c>
      <c r="Z26" s="32">
        <f>+IF(X26&lt;&gt;0,+(Y26/X26)*100,0)</f>
        <v>87.527126554593877</v>
      </c>
      <c r="AA26" s="33">
        <f>+AA13+AA25</f>
        <v>23183780897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36471416</v>
      </c>
      <c r="D31" s="18"/>
      <c r="E31" s="19">
        <v>38262375</v>
      </c>
      <c r="F31" s="20">
        <v>41396880</v>
      </c>
      <c r="G31" s="20">
        <v>36729671</v>
      </c>
      <c r="H31" s="20">
        <v>183041</v>
      </c>
      <c r="I31" s="20">
        <v>161576</v>
      </c>
      <c r="J31" s="20">
        <v>37074288</v>
      </c>
      <c r="K31" s="20">
        <v>204075</v>
      </c>
      <c r="L31" s="20">
        <v>214068</v>
      </c>
      <c r="M31" s="20">
        <v>196227</v>
      </c>
      <c r="N31" s="20">
        <v>614370</v>
      </c>
      <c r="O31" s="20"/>
      <c r="P31" s="20"/>
      <c r="Q31" s="20"/>
      <c r="R31" s="20"/>
      <c r="S31" s="20"/>
      <c r="T31" s="20"/>
      <c r="U31" s="20"/>
      <c r="V31" s="20"/>
      <c r="W31" s="20">
        <v>37688658</v>
      </c>
      <c r="X31" s="20">
        <v>20046305</v>
      </c>
      <c r="Y31" s="20">
        <v>17642353</v>
      </c>
      <c r="Z31" s="21">
        <v>88.008004467656249</v>
      </c>
      <c r="AA31" s="22">
        <v>41396880</v>
      </c>
    </row>
    <row r="32" spans="1:27" x14ac:dyDescent="0.25">
      <c r="A32" s="23" t="s">
        <v>59</v>
      </c>
      <c r="B32" s="17" t="s">
        <v>32</v>
      </c>
      <c r="C32" s="18">
        <v>970645435</v>
      </c>
      <c r="D32" s="18"/>
      <c r="E32" s="19">
        <v>766707171</v>
      </c>
      <c r="F32" s="20">
        <v>721703650</v>
      </c>
      <c r="G32" s="20">
        <v>161625675</v>
      </c>
      <c r="H32" s="20">
        <v>70886619</v>
      </c>
      <c r="I32" s="20">
        <v>36005331</v>
      </c>
      <c r="J32" s="20">
        <v>268517625</v>
      </c>
      <c r="K32" s="20">
        <v>33746887</v>
      </c>
      <c r="L32" s="20">
        <v>50879541</v>
      </c>
      <c r="M32" s="20">
        <v>-13387588</v>
      </c>
      <c r="N32" s="20">
        <v>71238840</v>
      </c>
      <c r="O32" s="20"/>
      <c r="P32" s="20"/>
      <c r="Q32" s="20"/>
      <c r="R32" s="20"/>
      <c r="S32" s="20"/>
      <c r="T32" s="20"/>
      <c r="U32" s="20"/>
      <c r="V32" s="20"/>
      <c r="W32" s="20">
        <v>339756465</v>
      </c>
      <c r="X32" s="20">
        <v>537667796</v>
      </c>
      <c r="Y32" s="20">
        <v>-197911331</v>
      </c>
      <c r="Z32" s="21">
        <v>-36.809221692719717</v>
      </c>
      <c r="AA32" s="22">
        <v>721703650</v>
      </c>
    </row>
    <row r="33" spans="1:27" x14ac:dyDescent="0.25">
      <c r="A33" s="23" t="s">
        <v>60</v>
      </c>
      <c r="B33" s="17" t="s">
        <v>32</v>
      </c>
      <c r="C33" s="18">
        <v>-350765158</v>
      </c>
      <c r="D33" s="18"/>
      <c r="E33" s="19">
        <v>-16236957</v>
      </c>
      <c r="F33" s="20">
        <v>-16131957</v>
      </c>
      <c r="G33" s="20">
        <v>1466912840</v>
      </c>
      <c r="H33" s="20">
        <v>-912678571</v>
      </c>
      <c r="I33" s="20">
        <v>-107650797</v>
      </c>
      <c r="J33" s="20">
        <v>446583472</v>
      </c>
      <c r="K33" s="20">
        <v>57044107</v>
      </c>
      <c r="L33" s="20">
        <v>372827538</v>
      </c>
      <c r="M33" s="20">
        <v>232094040</v>
      </c>
      <c r="N33" s="20">
        <v>661965685</v>
      </c>
      <c r="O33" s="20"/>
      <c r="P33" s="20"/>
      <c r="Q33" s="20"/>
      <c r="R33" s="20"/>
      <c r="S33" s="20"/>
      <c r="T33" s="20"/>
      <c r="U33" s="20"/>
      <c r="V33" s="20"/>
      <c r="W33" s="20">
        <v>1108549157</v>
      </c>
      <c r="X33" s="20">
        <v>2682390</v>
      </c>
      <c r="Y33" s="20">
        <v>1105866767</v>
      </c>
      <c r="Z33" s="21">
        <v>41226.919538173046</v>
      </c>
      <c r="AA33" s="22">
        <v>-16131957</v>
      </c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2414400</v>
      </c>
      <c r="Y34" s="20">
        <v>-2414400</v>
      </c>
      <c r="Z34" s="21">
        <v>-100</v>
      </c>
      <c r="AA34" s="22">
        <v>4828800</v>
      </c>
    </row>
    <row r="35" spans="1:27" x14ac:dyDescent="0.25">
      <c r="A35" s="23" t="s">
        <v>39</v>
      </c>
      <c r="B35" s="17" t="s">
        <v>32</v>
      </c>
      <c r="C35" s="18">
        <v>888402202</v>
      </c>
      <c r="D35" s="18"/>
      <c r="E35" s="19">
        <v>383350491</v>
      </c>
      <c r="F35" s="20">
        <v>405011898</v>
      </c>
      <c r="G35" s="20">
        <v>805090735</v>
      </c>
      <c r="H35" s="20">
        <v>107903728</v>
      </c>
      <c r="I35" s="20">
        <v>-22787546</v>
      </c>
      <c r="J35" s="20">
        <v>890206917</v>
      </c>
      <c r="K35" s="20">
        <v>19490255</v>
      </c>
      <c r="L35" s="20">
        <v>16856249</v>
      </c>
      <c r="M35" s="20">
        <v>20108657</v>
      </c>
      <c r="N35" s="20">
        <v>56455161</v>
      </c>
      <c r="O35" s="20"/>
      <c r="P35" s="20"/>
      <c r="Q35" s="20"/>
      <c r="R35" s="20"/>
      <c r="S35" s="20"/>
      <c r="T35" s="20"/>
      <c r="U35" s="20"/>
      <c r="V35" s="20"/>
      <c r="W35" s="20">
        <v>946662078</v>
      </c>
      <c r="X35" s="20">
        <v>263516560</v>
      </c>
      <c r="Y35" s="20">
        <v>683145518</v>
      </c>
      <c r="Z35" s="21">
        <v>259.24196870208084</v>
      </c>
      <c r="AA35" s="22">
        <v>405011898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1545536546</v>
      </c>
      <c r="D37" s="29">
        <f t="shared" ref="D37:Y37" si="3">SUM(D29:D36)</f>
        <v>0</v>
      </c>
      <c r="E37" s="30">
        <f t="shared" si="3"/>
        <v>1176911880</v>
      </c>
      <c r="F37" s="31">
        <f t="shared" si="3"/>
        <v>1156809271</v>
      </c>
      <c r="G37" s="31">
        <f t="shared" si="3"/>
        <v>2470358921</v>
      </c>
      <c r="H37" s="31">
        <f t="shared" si="3"/>
        <v>-733317924</v>
      </c>
      <c r="I37" s="31">
        <f t="shared" si="3"/>
        <v>-94658695</v>
      </c>
      <c r="J37" s="31">
        <f t="shared" si="3"/>
        <v>1642382302</v>
      </c>
      <c r="K37" s="31">
        <f t="shared" si="3"/>
        <v>110485324</v>
      </c>
      <c r="L37" s="31">
        <f t="shared" si="3"/>
        <v>440777396</v>
      </c>
      <c r="M37" s="31">
        <f t="shared" si="3"/>
        <v>239011336</v>
      </c>
      <c r="N37" s="31">
        <f t="shared" si="3"/>
        <v>790274056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2432656358</v>
      </c>
      <c r="X37" s="31">
        <f t="shared" si="3"/>
        <v>826327451</v>
      </c>
      <c r="Y37" s="31">
        <f t="shared" si="3"/>
        <v>1606328907</v>
      </c>
      <c r="Z37" s="32">
        <f>+IF(X37&lt;&gt;0,+(Y37/X37)*100,0)</f>
        <v>194.39374851411054</v>
      </c>
      <c r="AA37" s="33">
        <f>SUM(AA29:AA36)</f>
        <v>1156809271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67667597</v>
      </c>
      <c r="D39" s="18"/>
      <c r="E39" s="19"/>
      <c r="F39" s="20"/>
      <c r="G39" s="20">
        <v>1237810</v>
      </c>
      <c r="H39" s="20"/>
      <c r="I39" s="20">
        <v>66547286</v>
      </c>
      <c r="J39" s="20">
        <v>67785096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67785096</v>
      </c>
      <c r="X39" s="20"/>
      <c r="Y39" s="20">
        <v>67785096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334812686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1237810</v>
      </c>
      <c r="H43" s="36">
        <f t="shared" si="4"/>
        <v>295220381</v>
      </c>
      <c r="I43" s="36">
        <f t="shared" si="4"/>
        <v>176278795</v>
      </c>
      <c r="J43" s="36">
        <f t="shared" si="4"/>
        <v>472736986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472736986</v>
      </c>
      <c r="X43" s="36">
        <f t="shared" si="4"/>
        <v>0</v>
      </c>
      <c r="Y43" s="36">
        <f t="shared" si="4"/>
        <v>472736986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1880349232</v>
      </c>
      <c r="D44" s="29">
        <f>+D37+D43</f>
        <v>0</v>
      </c>
      <c r="E44" s="30">
        <f t="shared" si="5"/>
        <v>1176911880</v>
      </c>
      <c r="F44" s="31">
        <f t="shared" si="5"/>
        <v>1156809271</v>
      </c>
      <c r="G44" s="31">
        <f t="shared" si="5"/>
        <v>2471596731</v>
      </c>
      <c r="H44" s="31">
        <f t="shared" si="5"/>
        <v>-438097543</v>
      </c>
      <c r="I44" s="31">
        <f t="shared" si="5"/>
        <v>81620100</v>
      </c>
      <c r="J44" s="31">
        <f t="shared" si="5"/>
        <v>2115119288</v>
      </c>
      <c r="K44" s="31">
        <f t="shared" si="5"/>
        <v>110485324</v>
      </c>
      <c r="L44" s="31">
        <f t="shared" si="5"/>
        <v>440777396</v>
      </c>
      <c r="M44" s="31">
        <f t="shared" si="5"/>
        <v>239011336</v>
      </c>
      <c r="N44" s="31">
        <f t="shared" si="5"/>
        <v>790274056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2905393344</v>
      </c>
      <c r="X44" s="31">
        <f t="shared" si="5"/>
        <v>826327451</v>
      </c>
      <c r="Y44" s="31">
        <f t="shared" si="5"/>
        <v>2079065893</v>
      </c>
      <c r="Z44" s="32">
        <f>+IF(X44&lt;&gt;0,+(Y44/X44)*100,0)</f>
        <v>251.60314963323179</v>
      </c>
      <c r="AA44" s="33">
        <f>+AA37+AA43</f>
        <v>1156809271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34280119476</v>
      </c>
      <c r="D45" s="42">
        <f t="shared" si="6"/>
        <v>0</v>
      </c>
      <c r="E45" s="43">
        <f t="shared" si="6"/>
        <v>21750158710</v>
      </c>
      <c r="F45" s="44">
        <f t="shared" si="6"/>
        <v>22026971626</v>
      </c>
      <c r="G45" s="44">
        <f t="shared" si="6"/>
        <v>19422093644</v>
      </c>
      <c r="H45" s="44">
        <f t="shared" si="6"/>
        <v>10409287762</v>
      </c>
      <c r="I45" s="44">
        <f t="shared" si="6"/>
        <v>4775729955</v>
      </c>
      <c r="J45" s="44">
        <f t="shared" si="6"/>
        <v>34607111361</v>
      </c>
      <c r="K45" s="44">
        <f t="shared" si="6"/>
        <v>320690712</v>
      </c>
      <c r="L45" s="44">
        <f t="shared" si="6"/>
        <v>418487512</v>
      </c>
      <c r="M45" s="44">
        <f t="shared" si="6"/>
        <v>-10061007913</v>
      </c>
      <c r="N45" s="44">
        <f t="shared" si="6"/>
        <v>-9321829689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25285281672</v>
      </c>
      <c r="X45" s="44">
        <f t="shared" si="6"/>
        <v>14206524347</v>
      </c>
      <c r="Y45" s="44">
        <f t="shared" si="6"/>
        <v>11078757325</v>
      </c>
      <c r="Z45" s="45">
        <f>+IF(X45&lt;&gt;0,+(Y45/X45)*100,0)</f>
        <v>77.983587360264565</v>
      </c>
      <c r="AA45" s="46">
        <f>+AA26-AA44</f>
        <v>22026971626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1605547679</v>
      </c>
      <c r="D47" s="18"/>
      <c r="E47" s="19">
        <v>10181202729</v>
      </c>
      <c r="F47" s="20">
        <v>10181202729</v>
      </c>
      <c r="G47" s="20">
        <v>176723373</v>
      </c>
      <c r="H47" s="20">
        <v>1197510147</v>
      </c>
      <c r="I47" s="20">
        <v>570932112</v>
      </c>
      <c r="J47" s="20">
        <v>1945165632</v>
      </c>
      <c r="K47" s="20">
        <v>-14718496</v>
      </c>
      <c r="L47" s="20">
        <v>-204409248</v>
      </c>
      <c r="M47" s="20">
        <v>104245657</v>
      </c>
      <c r="N47" s="20">
        <v>-114882087</v>
      </c>
      <c r="O47" s="20"/>
      <c r="P47" s="20"/>
      <c r="Q47" s="20"/>
      <c r="R47" s="20"/>
      <c r="S47" s="20"/>
      <c r="T47" s="20"/>
      <c r="U47" s="20"/>
      <c r="V47" s="20"/>
      <c r="W47" s="20">
        <v>1830283545</v>
      </c>
      <c r="X47" s="20">
        <v>5025252717</v>
      </c>
      <c r="Y47" s="20">
        <v>-3194969172</v>
      </c>
      <c r="Z47" s="47">
        <v>-63.578278584710624</v>
      </c>
      <c r="AA47" s="22">
        <v>10181202729</v>
      </c>
    </row>
    <row r="48" spans="1:27" x14ac:dyDescent="0.25">
      <c r="A48" s="23" t="s">
        <v>73</v>
      </c>
      <c r="B48" s="17" t="s">
        <v>32</v>
      </c>
      <c r="C48" s="18">
        <v>187246630</v>
      </c>
      <c r="D48" s="18"/>
      <c r="E48" s="19"/>
      <c r="F48" s="20"/>
      <c r="G48" s="20">
        <v>17977458</v>
      </c>
      <c r="H48" s="20"/>
      <c r="I48" s="20">
        <v>169269173</v>
      </c>
      <c r="J48" s="20">
        <v>187246631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187246631</v>
      </c>
      <c r="X48" s="20"/>
      <c r="Y48" s="20">
        <v>187246631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1792794309</v>
      </c>
      <c r="D50" s="50">
        <f t="shared" ref="D50:Y50" si="7">SUM(D47:D49)</f>
        <v>0</v>
      </c>
      <c r="E50" s="51">
        <f t="shared" si="7"/>
        <v>10181202729</v>
      </c>
      <c r="F50" s="52">
        <f t="shared" si="7"/>
        <v>10181202729</v>
      </c>
      <c r="G50" s="52">
        <f t="shared" si="7"/>
        <v>194700831</v>
      </c>
      <c r="H50" s="52">
        <f t="shared" si="7"/>
        <v>1197510147</v>
      </c>
      <c r="I50" s="52">
        <f t="shared" si="7"/>
        <v>740201285</v>
      </c>
      <c r="J50" s="52">
        <f t="shared" si="7"/>
        <v>2132412263</v>
      </c>
      <c r="K50" s="52">
        <f t="shared" si="7"/>
        <v>-14718496</v>
      </c>
      <c r="L50" s="52">
        <f t="shared" si="7"/>
        <v>-204409248</v>
      </c>
      <c r="M50" s="52">
        <f t="shared" si="7"/>
        <v>104245657</v>
      </c>
      <c r="N50" s="52">
        <f t="shared" si="7"/>
        <v>-114882087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2017530176</v>
      </c>
      <c r="X50" s="52">
        <f t="shared" si="7"/>
        <v>5025252717</v>
      </c>
      <c r="Y50" s="52">
        <f t="shared" si="7"/>
        <v>-3007722541</v>
      </c>
      <c r="Z50" s="53">
        <f>+IF(X50&lt;&gt;0,+(Y50/X50)*100,0)</f>
        <v>-59.852164863771563</v>
      </c>
      <c r="AA50" s="54">
        <f>SUM(AA47:AA49)</f>
        <v>10181202729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/>
      <c r="P7" s="20"/>
      <c r="Q7" s="20"/>
      <c r="R7" s="20"/>
      <c r="S7" s="20"/>
      <c r="T7" s="20"/>
      <c r="U7" s="20"/>
      <c r="V7" s="20"/>
      <c r="W7" s="20">
        <v>1177217618</v>
      </c>
      <c r="X7" s="20">
        <v>583487844</v>
      </c>
      <c r="Y7" s="20">
        <v>593729774</v>
      </c>
      <c r="Z7" s="21">
        <v>101.75529449419001</v>
      </c>
      <c r="AA7" s="22">
        <v>1166975624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/>
      <c r="P8" s="20"/>
      <c r="Q8" s="20"/>
      <c r="R8" s="20"/>
      <c r="S8" s="20"/>
      <c r="T8" s="20"/>
      <c r="U8" s="20"/>
      <c r="V8" s="20"/>
      <c r="W8" s="20">
        <v>10561924</v>
      </c>
      <c r="X8" s="20"/>
      <c r="Y8" s="20">
        <v>10561924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7909990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/>
      <c r="P10" s="20"/>
      <c r="Q10" s="20"/>
      <c r="R10" s="20"/>
      <c r="S10" s="20"/>
      <c r="T10" s="20"/>
      <c r="U10" s="20"/>
      <c r="V10" s="20"/>
      <c r="W10" s="20">
        <v>13260699</v>
      </c>
      <c r="X10" s="20">
        <v>4107150</v>
      </c>
      <c r="Y10" s="20">
        <v>9153549</v>
      </c>
      <c r="Z10" s="21">
        <v>222.86863153281473</v>
      </c>
      <c r="AA10" s="22">
        <v>8214229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/>
      <c r="P11" s="24"/>
      <c r="Q11" s="20"/>
      <c r="R11" s="24"/>
      <c r="S11" s="24"/>
      <c r="T11" s="20"/>
      <c r="U11" s="24"/>
      <c r="V11" s="24"/>
      <c r="W11" s="24">
        <v>879386090</v>
      </c>
      <c r="X11" s="20">
        <v>34491348</v>
      </c>
      <c r="Y11" s="24">
        <v>844894742</v>
      </c>
      <c r="Z11" s="25">
        <v>2449.5845798778291</v>
      </c>
      <c r="AA11" s="26">
        <v>68982654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1809102800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2080426331</v>
      </c>
      <c r="X13" s="31">
        <f t="shared" si="0"/>
        <v>622086342</v>
      </c>
      <c r="Y13" s="31">
        <f t="shared" si="0"/>
        <v>1458339989</v>
      </c>
      <c r="Z13" s="32">
        <f>+IF(X13&lt;&gt;0,+(Y13/X13)*100,0)</f>
        <v>234.42726363537489</v>
      </c>
      <c r="AA13" s="33">
        <f>SUM(AA6:AA12)</f>
        <v>1244172507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/>
      <c r="P17" s="24"/>
      <c r="Q17" s="20"/>
      <c r="R17" s="24"/>
      <c r="S17" s="24"/>
      <c r="T17" s="20"/>
      <c r="U17" s="24"/>
      <c r="V17" s="24"/>
      <c r="W17" s="24">
        <v>4876407582</v>
      </c>
      <c r="X17" s="20">
        <v>2066962606</v>
      </c>
      <c r="Y17" s="24">
        <v>2809444976</v>
      </c>
      <c r="Z17" s="25">
        <v>135.92142247008798</v>
      </c>
      <c r="AA17" s="26">
        <v>4146127129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4876407582</v>
      </c>
      <c r="X25" s="36">
        <f t="shared" si="1"/>
        <v>2066962606</v>
      </c>
      <c r="Y25" s="36">
        <f t="shared" si="1"/>
        <v>2809444976</v>
      </c>
      <c r="Z25" s="37">
        <f>+IF(X25&lt;&gt;0,+(Y25/X25)*100,0)</f>
        <v>135.92142247008798</v>
      </c>
      <c r="AA25" s="38">
        <f>SUM(AA15:AA24)</f>
        <v>4146127129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6751685653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6956833913</v>
      </c>
      <c r="X26" s="31">
        <f t="shared" si="2"/>
        <v>2689048948</v>
      </c>
      <c r="Y26" s="31">
        <f t="shared" si="2"/>
        <v>4267784965</v>
      </c>
      <c r="Z26" s="32">
        <f>+IF(X26&lt;&gt;0,+(Y26/X26)*100,0)</f>
        <v>158.70982817825598</v>
      </c>
      <c r="AA26" s="33">
        <f>+AA13+AA25</f>
        <v>5390299636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/>
      <c r="P31" s="20"/>
      <c r="Q31" s="20"/>
      <c r="R31" s="20"/>
      <c r="S31" s="20"/>
      <c r="T31" s="20"/>
      <c r="U31" s="20"/>
      <c r="V31" s="20"/>
      <c r="W31" s="20">
        <v>34624962</v>
      </c>
      <c r="X31" s="20">
        <v>17716488</v>
      </c>
      <c r="Y31" s="20">
        <v>16908474</v>
      </c>
      <c r="Z31" s="21">
        <v>95.43919765587853</v>
      </c>
      <c r="AA31" s="22">
        <v>35432978</v>
      </c>
    </row>
    <row r="32" spans="1:27" x14ac:dyDescent="0.25">
      <c r="A32" s="23" t="s">
        <v>59</v>
      </c>
      <c r="B32" s="17" t="s">
        <v>32</v>
      </c>
      <c r="C32" s="18">
        <v>16446586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/>
      <c r="P32" s="20"/>
      <c r="Q32" s="20"/>
      <c r="R32" s="20"/>
      <c r="S32" s="20"/>
      <c r="T32" s="20"/>
      <c r="U32" s="20"/>
      <c r="V32" s="20"/>
      <c r="W32" s="20">
        <v>-12732554</v>
      </c>
      <c r="X32" s="20">
        <v>133355644</v>
      </c>
      <c r="Y32" s="20">
        <v>-146088198</v>
      </c>
      <c r="Z32" s="21">
        <v>-109.54781786363688</v>
      </c>
      <c r="AA32" s="22">
        <v>-42526240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/>
      <c r="P35" s="20"/>
      <c r="Q35" s="20"/>
      <c r="R35" s="20"/>
      <c r="S35" s="20"/>
      <c r="T35" s="20"/>
      <c r="U35" s="20"/>
      <c r="V35" s="20"/>
      <c r="W35" s="20">
        <v>750567606</v>
      </c>
      <c r="X35" s="20">
        <v>124672122</v>
      </c>
      <c r="Y35" s="20">
        <v>625895484</v>
      </c>
      <c r="Z35" s="21">
        <v>502.03323241742845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764315681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772460014</v>
      </c>
      <c r="X37" s="31">
        <f t="shared" si="3"/>
        <v>275744254</v>
      </c>
      <c r="Y37" s="31">
        <f t="shared" si="3"/>
        <v>496715760</v>
      </c>
      <c r="Z37" s="32">
        <f>+IF(X37&lt;&gt;0,+(Y37/X37)*100,0)</f>
        <v>180.13639551669499</v>
      </c>
      <c r="AA37" s="33">
        <f>SUM(AA29:AA36)</f>
        <v>242250994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764315681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772460014</v>
      </c>
      <c r="X44" s="31">
        <f t="shared" si="5"/>
        <v>275744254</v>
      </c>
      <c r="Y44" s="31">
        <f t="shared" si="5"/>
        <v>496715760</v>
      </c>
      <c r="Z44" s="32">
        <f>+IF(X44&lt;&gt;0,+(Y44/X44)*100,0)</f>
        <v>180.13639551669499</v>
      </c>
      <c r="AA44" s="33">
        <f>+AA37+AA43</f>
        <v>242250994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5987369972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6184373899</v>
      </c>
      <c r="X45" s="44">
        <f t="shared" si="6"/>
        <v>2413304694</v>
      </c>
      <c r="Y45" s="44">
        <f t="shared" si="6"/>
        <v>3771069205</v>
      </c>
      <c r="Z45" s="45">
        <f>+IF(X45&lt;&gt;0,+(Y45/X45)*100,0)</f>
        <v>156.26162806444199</v>
      </c>
      <c r="AA45" s="46">
        <f>+AA26-AA44</f>
        <v>5148048642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1899002956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/>
      <c r="P47" s="20"/>
      <c r="Q47" s="20"/>
      <c r="R47" s="20"/>
      <c r="S47" s="20"/>
      <c r="T47" s="20"/>
      <c r="U47" s="20"/>
      <c r="V47" s="20"/>
      <c r="W47" s="20">
        <v>2102784061</v>
      </c>
      <c r="X47" s="20">
        <v>1323181866</v>
      </c>
      <c r="Y47" s="20">
        <v>779602195</v>
      </c>
      <c r="Z47" s="47">
        <v>58.918748437563607</v>
      </c>
      <c r="AA47" s="22">
        <v>2646363811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1899002956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2102784061</v>
      </c>
      <c r="X50" s="52">
        <f t="shared" si="7"/>
        <v>1323181866</v>
      </c>
      <c r="Y50" s="52">
        <f t="shared" si="7"/>
        <v>779602195</v>
      </c>
      <c r="Z50" s="53">
        <f>+IF(X50&lt;&gt;0,+(Y50/X50)*100,0)</f>
        <v>58.918748437563607</v>
      </c>
      <c r="AA50" s="54">
        <f>SUM(AA47:AA49)</f>
        <v>2646363811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1571266638</v>
      </c>
      <c r="Y6" s="20">
        <v>-1571266638</v>
      </c>
      <c r="Z6" s="21">
        <v>-100</v>
      </c>
      <c r="AA6" s="22">
        <v>3142533260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-953069802</v>
      </c>
      <c r="Y7" s="20">
        <v>953069802</v>
      </c>
      <c r="Z7" s="21">
        <v>-100</v>
      </c>
      <c r="AA7" s="22">
        <v>-1906139610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/>
      <c r="P8" s="20"/>
      <c r="Q8" s="20"/>
      <c r="R8" s="20"/>
      <c r="S8" s="20"/>
      <c r="T8" s="20"/>
      <c r="U8" s="20"/>
      <c r="V8" s="20"/>
      <c r="W8" s="20">
        <v>-69832940</v>
      </c>
      <c r="X8" s="20">
        <v>282450396</v>
      </c>
      <c r="Y8" s="20">
        <v>-352283336</v>
      </c>
      <c r="Z8" s="21">
        <v>-124.72396604464311</v>
      </c>
      <c r="AA8" s="22">
        <v>564900790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/>
      <c r="P10" s="20"/>
      <c r="Q10" s="20"/>
      <c r="R10" s="20"/>
      <c r="S10" s="20"/>
      <c r="T10" s="20"/>
      <c r="U10" s="20"/>
      <c r="V10" s="20"/>
      <c r="W10" s="20">
        <v>107699909</v>
      </c>
      <c r="X10" s="20">
        <v>343622352</v>
      </c>
      <c r="Y10" s="20">
        <v>-235922443</v>
      </c>
      <c r="Z10" s="21">
        <v>-68.657478661341571</v>
      </c>
      <c r="AA10" s="22">
        <v>687244720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/>
      <c r="P11" s="24"/>
      <c r="Q11" s="20"/>
      <c r="R11" s="24"/>
      <c r="S11" s="24"/>
      <c r="T11" s="20"/>
      <c r="U11" s="24"/>
      <c r="V11" s="24"/>
      <c r="W11" s="24">
        <v>1504991626</v>
      </c>
      <c r="X11" s="20">
        <v>101981622</v>
      </c>
      <c r="Y11" s="24">
        <v>1403010004</v>
      </c>
      <c r="Z11" s="25">
        <v>1375.747881319244</v>
      </c>
      <c r="AA11" s="26">
        <v>203963240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1542858595</v>
      </c>
      <c r="X13" s="31">
        <f t="shared" si="0"/>
        <v>1346251206</v>
      </c>
      <c r="Y13" s="31">
        <f t="shared" si="0"/>
        <v>196607389</v>
      </c>
      <c r="Z13" s="32">
        <f>+IF(X13&lt;&gt;0,+(Y13/X13)*100,0)</f>
        <v>14.604064094706557</v>
      </c>
      <c r="AA13" s="33">
        <f>SUM(AA6:AA12)</f>
        <v>2692502400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/>
      <c r="P17" s="24"/>
      <c r="Q17" s="20"/>
      <c r="R17" s="24"/>
      <c r="S17" s="24"/>
      <c r="T17" s="20"/>
      <c r="U17" s="24"/>
      <c r="V17" s="24"/>
      <c r="W17" s="24">
        <v>3202309132</v>
      </c>
      <c r="X17" s="20">
        <v>290080446</v>
      </c>
      <c r="Y17" s="24">
        <v>2912228686</v>
      </c>
      <c r="Z17" s="25">
        <v>1003.9382957926092</v>
      </c>
      <c r="AA17" s="26">
        <v>679858760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3236126194</v>
      </c>
      <c r="X25" s="36">
        <f t="shared" si="1"/>
        <v>290080446</v>
      </c>
      <c r="Y25" s="36">
        <f t="shared" si="1"/>
        <v>2946045748</v>
      </c>
      <c r="Z25" s="37">
        <f>+IF(X25&lt;&gt;0,+(Y25/X25)*100,0)</f>
        <v>1015.5961177748603</v>
      </c>
      <c r="AA25" s="38">
        <f>SUM(AA15:AA24)</f>
        <v>679858760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4778984789</v>
      </c>
      <c r="X26" s="31">
        <f t="shared" si="2"/>
        <v>1636331652</v>
      </c>
      <c r="Y26" s="31">
        <f t="shared" si="2"/>
        <v>3142653137</v>
      </c>
      <c r="Z26" s="32">
        <f>+IF(X26&lt;&gt;0,+(Y26/X26)*100,0)</f>
        <v>192.05477894159807</v>
      </c>
      <c r="AA26" s="33">
        <f>+AA13+AA25</f>
        <v>3372361160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/>
      <c r="P31" s="20"/>
      <c r="Q31" s="20"/>
      <c r="R31" s="20"/>
      <c r="S31" s="20"/>
      <c r="T31" s="20"/>
      <c r="U31" s="20"/>
      <c r="V31" s="20"/>
      <c r="W31" s="20">
        <v>1</v>
      </c>
      <c r="X31" s="20"/>
      <c r="Y31" s="20">
        <v>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/>
      <c r="P32" s="20"/>
      <c r="Q32" s="20"/>
      <c r="R32" s="20"/>
      <c r="S32" s="20"/>
      <c r="T32" s="20"/>
      <c r="U32" s="20"/>
      <c r="V32" s="20"/>
      <c r="W32" s="20">
        <v>24990529</v>
      </c>
      <c r="X32" s="20">
        <v>93835464</v>
      </c>
      <c r="Y32" s="20">
        <v>-68844935</v>
      </c>
      <c r="Z32" s="21">
        <v>-73.367714151229649</v>
      </c>
      <c r="AA32" s="22">
        <v>187670920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-3286098</v>
      </c>
      <c r="Y33" s="20">
        <v>3286098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2414400</v>
      </c>
      <c r="Y34" s="20">
        <v>-2414400</v>
      </c>
      <c r="Z34" s="21">
        <v>-100</v>
      </c>
      <c r="AA34" s="22">
        <v>4828800</v>
      </c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/>
      <c r="P35" s="20"/>
      <c r="Q35" s="20"/>
      <c r="R35" s="20"/>
      <c r="S35" s="20"/>
      <c r="T35" s="20"/>
      <c r="U35" s="20"/>
      <c r="V35" s="20"/>
      <c r="W35" s="20">
        <v>-24208969</v>
      </c>
      <c r="X35" s="20"/>
      <c r="Y35" s="20">
        <v>-24208969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781561</v>
      </c>
      <c r="X37" s="31">
        <f t="shared" si="3"/>
        <v>92963766</v>
      </c>
      <c r="Y37" s="31">
        <f t="shared" si="3"/>
        <v>-92182205</v>
      </c>
      <c r="Z37" s="32">
        <f>+IF(X37&lt;&gt;0,+(Y37/X37)*100,0)</f>
        <v>-99.159284274262291</v>
      </c>
      <c r="AA37" s="33">
        <f>SUM(AA29:AA36)</f>
        <v>185927520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472192620</v>
      </c>
      <c r="X44" s="31">
        <f t="shared" si="5"/>
        <v>92963766</v>
      </c>
      <c r="Y44" s="31">
        <f t="shared" si="5"/>
        <v>379228854</v>
      </c>
      <c r="Z44" s="32">
        <f>+IF(X44&lt;&gt;0,+(Y44/X44)*100,0)</f>
        <v>407.93189682096147</v>
      </c>
      <c r="AA44" s="33">
        <f>+AA37+AA43</f>
        <v>185927520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4306792169</v>
      </c>
      <c r="X45" s="44">
        <f t="shared" si="6"/>
        <v>1543367886</v>
      </c>
      <c r="Y45" s="44">
        <f t="shared" si="6"/>
        <v>2763424283</v>
      </c>
      <c r="Z45" s="45">
        <f>+IF(X45&lt;&gt;0,+(Y45/X45)*100,0)</f>
        <v>179.05156042620936</v>
      </c>
      <c r="AA45" s="46">
        <f>+AA26-AA44</f>
        <v>3186433640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/>
      <c r="Q47" s="20"/>
      <c r="R47" s="20"/>
      <c r="S47" s="20"/>
      <c r="T47" s="20"/>
      <c r="U47" s="20"/>
      <c r="V47" s="20"/>
      <c r="W47" s="20">
        <v>612713781</v>
      </c>
      <c r="X47" s="20">
        <v>32983974</v>
      </c>
      <c r="Y47" s="20">
        <v>579729807</v>
      </c>
      <c r="Z47" s="47">
        <v>1757.6105505055275</v>
      </c>
      <c r="AA47" s="22">
        <v>65967950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781982954</v>
      </c>
      <c r="X50" s="52">
        <f t="shared" si="7"/>
        <v>32983974</v>
      </c>
      <c r="Y50" s="52">
        <f t="shared" si="7"/>
        <v>748998980</v>
      </c>
      <c r="Z50" s="53">
        <f>+IF(X50&lt;&gt;0,+(Y50/X50)*100,0)</f>
        <v>2270.7966602205056</v>
      </c>
      <c r="AA50" s="54">
        <f>SUM(AA47:AA49)</f>
        <v>65967950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47506257</v>
      </c>
      <c r="D6" s="18"/>
      <c r="E6" s="19">
        <v>33795623</v>
      </c>
      <c r="F6" s="20">
        <v>33795623</v>
      </c>
      <c r="G6" s="20">
        <v>4072227</v>
      </c>
      <c r="H6" s="20">
        <v>1852555</v>
      </c>
      <c r="I6" s="20">
        <v>110429</v>
      </c>
      <c r="J6" s="20">
        <v>6035211</v>
      </c>
      <c r="K6" s="20">
        <v>1035455</v>
      </c>
      <c r="L6" s="20">
        <v>2907152</v>
      </c>
      <c r="M6" s="20">
        <v>8418464</v>
      </c>
      <c r="N6" s="20">
        <v>12361071</v>
      </c>
      <c r="O6" s="20"/>
      <c r="P6" s="20"/>
      <c r="Q6" s="20"/>
      <c r="R6" s="20"/>
      <c r="S6" s="20"/>
      <c r="T6" s="20"/>
      <c r="U6" s="20"/>
      <c r="V6" s="20"/>
      <c r="W6" s="20">
        <v>18396282</v>
      </c>
      <c r="X6" s="20">
        <v>16897860</v>
      </c>
      <c r="Y6" s="20">
        <v>1498422</v>
      </c>
      <c r="Z6" s="21">
        <v>8.8675252369234911</v>
      </c>
      <c r="AA6" s="22">
        <v>33795623</v>
      </c>
    </row>
    <row r="7" spans="1:27" x14ac:dyDescent="0.25">
      <c r="A7" s="23" t="s">
        <v>35</v>
      </c>
      <c r="B7" s="17" t="s">
        <v>32</v>
      </c>
      <c r="C7" s="18">
        <v>66083993</v>
      </c>
      <c r="D7" s="18"/>
      <c r="E7" s="19">
        <v>33087466</v>
      </c>
      <c r="F7" s="20">
        <v>33087466</v>
      </c>
      <c r="G7" s="20">
        <v>4907841</v>
      </c>
      <c r="H7" s="20">
        <v>4204459</v>
      </c>
      <c r="I7" s="20">
        <v>4468741</v>
      </c>
      <c r="J7" s="20">
        <v>13581041</v>
      </c>
      <c r="K7" s="20">
        <v>5263749</v>
      </c>
      <c r="L7" s="20">
        <v>8248732</v>
      </c>
      <c r="M7" s="20">
        <v>6968883</v>
      </c>
      <c r="N7" s="20">
        <v>20481364</v>
      </c>
      <c r="O7" s="20"/>
      <c r="P7" s="20"/>
      <c r="Q7" s="20"/>
      <c r="R7" s="20"/>
      <c r="S7" s="20"/>
      <c r="T7" s="20"/>
      <c r="U7" s="20"/>
      <c r="V7" s="20"/>
      <c r="W7" s="20">
        <v>34062405</v>
      </c>
      <c r="X7" s="20">
        <v>33087466</v>
      </c>
      <c r="Y7" s="20">
        <v>974939</v>
      </c>
      <c r="Z7" s="21">
        <v>2.946550817762835</v>
      </c>
      <c r="AA7" s="22">
        <v>33087466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734926</v>
      </c>
      <c r="D10" s="18"/>
      <c r="E10" s="19">
        <v>883558</v>
      </c>
      <c r="F10" s="20">
        <v>883558</v>
      </c>
      <c r="G10" s="20">
        <v>978829</v>
      </c>
      <c r="H10" s="20">
        <v>-24234</v>
      </c>
      <c r="I10" s="20">
        <v>1233</v>
      </c>
      <c r="J10" s="20">
        <v>955828</v>
      </c>
      <c r="K10" s="20">
        <v>-74985</v>
      </c>
      <c r="L10" s="20">
        <v>-50482</v>
      </c>
      <c r="M10" s="20">
        <v>-659</v>
      </c>
      <c r="N10" s="20">
        <v>-126126</v>
      </c>
      <c r="O10" s="20"/>
      <c r="P10" s="20"/>
      <c r="Q10" s="20"/>
      <c r="R10" s="20"/>
      <c r="S10" s="20"/>
      <c r="T10" s="20"/>
      <c r="U10" s="20"/>
      <c r="V10" s="20"/>
      <c r="W10" s="20">
        <v>829702</v>
      </c>
      <c r="X10" s="20">
        <v>883558</v>
      </c>
      <c r="Y10" s="20">
        <v>-53856</v>
      </c>
      <c r="Z10" s="21">
        <v>-6.0953553699926886</v>
      </c>
      <c r="AA10" s="22">
        <v>883558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114325176</v>
      </c>
      <c r="D13" s="29">
        <f>SUM(D6:D12)</f>
        <v>0</v>
      </c>
      <c r="E13" s="30">
        <f t="shared" si="0"/>
        <v>67766647</v>
      </c>
      <c r="F13" s="31">
        <f t="shared" si="0"/>
        <v>67766647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6224219</v>
      </c>
      <c r="L13" s="31">
        <f t="shared" si="0"/>
        <v>11105402</v>
      </c>
      <c r="M13" s="31">
        <f t="shared" si="0"/>
        <v>15386688</v>
      </c>
      <c r="N13" s="31">
        <f t="shared" si="0"/>
        <v>32716309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53288389</v>
      </c>
      <c r="X13" s="31">
        <f t="shared" si="0"/>
        <v>50868884</v>
      </c>
      <c r="Y13" s="31">
        <f t="shared" si="0"/>
        <v>2419505</v>
      </c>
      <c r="Z13" s="32">
        <f>+IF(X13&lt;&gt;0,+(Y13/X13)*100,0)</f>
        <v>4.7563555748539716</v>
      </c>
      <c r="AA13" s="33">
        <f>SUM(AA6:AA12)</f>
        <v>67766647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29394493</v>
      </c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>
        <v>2553270</v>
      </c>
      <c r="L17" s="24">
        <v>2627810</v>
      </c>
      <c r="M17" s="20">
        <v>4183274</v>
      </c>
      <c r="N17" s="24">
        <v>9364354</v>
      </c>
      <c r="O17" s="24"/>
      <c r="P17" s="24"/>
      <c r="Q17" s="20"/>
      <c r="R17" s="24"/>
      <c r="S17" s="24"/>
      <c r="T17" s="20"/>
      <c r="U17" s="24"/>
      <c r="V17" s="24"/>
      <c r="W17" s="24">
        <v>10991481</v>
      </c>
      <c r="X17" s="20">
        <v>-5764668</v>
      </c>
      <c r="Y17" s="24">
        <v>16756149</v>
      </c>
      <c r="Z17" s="25">
        <v>-290.66980093216125</v>
      </c>
      <c r="AA17" s="26">
        <v>-11529357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29394493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2553270</v>
      </c>
      <c r="L25" s="36">
        <f t="shared" si="1"/>
        <v>2627810</v>
      </c>
      <c r="M25" s="36">
        <f t="shared" si="1"/>
        <v>4183274</v>
      </c>
      <c r="N25" s="36">
        <f t="shared" si="1"/>
        <v>9364354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10991481</v>
      </c>
      <c r="X25" s="36">
        <f t="shared" si="1"/>
        <v>-5764668</v>
      </c>
      <c r="Y25" s="36">
        <f t="shared" si="1"/>
        <v>16756149</v>
      </c>
      <c r="Z25" s="37">
        <f>+IF(X25&lt;&gt;0,+(Y25/X25)*100,0)</f>
        <v>-290.66980093216125</v>
      </c>
      <c r="AA25" s="38">
        <f>SUM(AA15:AA24)</f>
        <v>-11529357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143719669</v>
      </c>
      <c r="D26" s="29">
        <f>+D13+D25</f>
        <v>0</v>
      </c>
      <c r="E26" s="30">
        <f t="shared" si="2"/>
        <v>56237290</v>
      </c>
      <c r="F26" s="31">
        <f t="shared" si="2"/>
        <v>56237290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8777489</v>
      </c>
      <c r="L26" s="31">
        <f t="shared" si="2"/>
        <v>13733212</v>
      </c>
      <c r="M26" s="31">
        <f t="shared" si="2"/>
        <v>19569962</v>
      </c>
      <c r="N26" s="31">
        <f t="shared" si="2"/>
        <v>42080663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64279870</v>
      </c>
      <c r="X26" s="31">
        <f t="shared" si="2"/>
        <v>45104216</v>
      </c>
      <c r="Y26" s="31">
        <f t="shared" si="2"/>
        <v>19175654</v>
      </c>
      <c r="Z26" s="32">
        <f>+IF(X26&lt;&gt;0,+(Y26/X26)*100,0)</f>
        <v>42.514105555010644</v>
      </c>
      <c r="AA26" s="33">
        <f>+AA13+AA25</f>
        <v>56237290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66923081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>
        <v>5369703</v>
      </c>
      <c r="L32" s="20">
        <v>9119025</v>
      </c>
      <c r="M32" s="20">
        <v>11677396</v>
      </c>
      <c r="N32" s="20">
        <v>26166124</v>
      </c>
      <c r="O32" s="20"/>
      <c r="P32" s="20"/>
      <c r="Q32" s="20"/>
      <c r="R32" s="20"/>
      <c r="S32" s="20"/>
      <c r="T32" s="20"/>
      <c r="U32" s="20"/>
      <c r="V32" s="20"/>
      <c r="W32" s="20">
        <v>24441626</v>
      </c>
      <c r="X32" s="20"/>
      <c r="Y32" s="20">
        <v>24441626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4573045</v>
      </c>
      <c r="D33" s="18"/>
      <c r="E33" s="19">
        <v>4578138</v>
      </c>
      <c r="F33" s="20">
        <v>4578138</v>
      </c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>
        <v>-3556985</v>
      </c>
      <c r="M33" s="20">
        <v>-2356789</v>
      </c>
      <c r="N33" s="20">
        <v>-5913774</v>
      </c>
      <c r="O33" s="20"/>
      <c r="P33" s="20"/>
      <c r="Q33" s="20"/>
      <c r="R33" s="20"/>
      <c r="S33" s="20"/>
      <c r="T33" s="20"/>
      <c r="U33" s="20"/>
      <c r="V33" s="20"/>
      <c r="W33" s="20">
        <v>1647998</v>
      </c>
      <c r="X33" s="20">
        <v>4578138</v>
      </c>
      <c r="Y33" s="20">
        <v>-2930140</v>
      </c>
      <c r="Z33" s="21">
        <v>-64.002876278521967</v>
      </c>
      <c r="AA33" s="22">
        <v>4578138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531684</v>
      </c>
      <c r="Y35" s="20">
        <v>-531684</v>
      </c>
      <c r="Z35" s="21">
        <v>-100</v>
      </c>
      <c r="AA35" s="22">
        <v>1063372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71496126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5641510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5369703</v>
      </c>
      <c r="L37" s="31">
        <f t="shared" si="3"/>
        <v>5562040</v>
      </c>
      <c r="M37" s="31">
        <f t="shared" si="3"/>
        <v>9320607</v>
      </c>
      <c r="N37" s="31">
        <f t="shared" si="3"/>
        <v>20252350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26089624</v>
      </c>
      <c r="X37" s="31">
        <f t="shared" si="3"/>
        <v>5109822</v>
      </c>
      <c r="Y37" s="31">
        <f t="shared" si="3"/>
        <v>20979802</v>
      </c>
      <c r="Z37" s="32">
        <f>+IF(X37&lt;&gt;0,+(Y37/X37)*100,0)</f>
        <v>410.57794185394323</v>
      </c>
      <c r="AA37" s="33">
        <f>SUM(AA29:AA36)</f>
        <v>5641510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71496126</v>
      </c>
      <c r="D44" s="29">
        <f>+D37+D43</f>
        <v>0</v>
      </c>
      <c r="E44" s="30">
        <f t="shared" si="5"/>
        <v>5641510</v>
      </c>
      <c r="F44" s="31">
        <f t="shared" si="5"/>
        <v>5641510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5369703</v>
      </c>
      <c r="L44" s="31">
        <f t="shared" si="5"/>
        <v>5562040</v>
      </c>
      <c r="M44" s="31">
        <f t="shared" si="5"/>
        <v>9320607</v>
      </c>
      <c r="N44" s="31">
        <f t="shared" si="5"/>
        <v>20252350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26089624</v>
      </c>
      <c r="X44" s="31">
        <f t="shared" si="5"/>
        <v>5109822</v>
      </c>
      <c r="Y44" s="31">
        <f t="shared" si="5"/>
        <v>20979802</v>
      </c>
      <c r="Z44" s="32">
        <f>+IF(X44&lt;&gt;0,+(Y44/X44)*100,0)</f>
        <v>410.57794185394323</v>
      </c>
      <c r="AA44" s="33">
        <f>+AA37+AA43</f>
        <v>5641510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72223543</v>
      </c>
      <c r="D45" s="42">
        <f t="shared" si="6"/>
        <v>0</v>
      </c>
      <c r="E45" s="43">
        <f t="shared" si="6"/>
        <v>50595780</v>
      </c>
      <c r="F45" s="44">
        <f t="shared" si="6"/>
        <v>50595780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3407786</v>
      </c>
      <c r="L45" s="44">
        <f t="shared" si="6"/>
        <v>8171172</v>
      </c>
      <c r="M45" s="44">
        <f t="shared" si="6"/>
        <v>10249355</v>
      </c>
      <c r="N45" s="44">
        <f t="shared" si="6"/>
        <v>21828313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38190246</v>
      </c>
      <c r="X45" s="44">
        <f t="shared" si="6"/>
        <v>39994394</v>
      </c>
      <c r="Y45" s="44">
        <f t="shared" si="6"/>
        <v>-1804148</v>
      </c>
      <c r="Z45" s="45">
        <f>+IF(X45&lt;&gt;0,+(Y45/X45)*100,0)</f>
        <v>-4.5110022169607067</v>
      </c>
      <c r="AA45" s="46">
        <f>+AA26-AA44</f>
        <v>50595780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4722418</v>
      </c>
      <c r="G6" s="20">
        <v>-4336</v>
      </c>
      <c r="H6" s="20">
        <v>-21068959</v>
      </c>
      <c r="I6" s="20">
        <v>-579265</v>
      </c>
      <c r="J6" s="20">
        <v>-21652560</v>
      </c>
      <c r="K6" s="20">
        <v>-1509363</v>
      </c>
      <c r="L6" s="20">
        <v>-369587</v>
      </c>
      <c r="M6" s="20">
        <v>-776754</v>
      </c>
      <c r="N6" s="20">
        <v>-2655704</v>
      </c>
      <c r="O6" s="20"/>
      <c r="P6" s="20"/>
      <c r="Q6" s="20"/>
      <c r="R6" s="20"/>
      <c r="S6" s="20"/>
      <c r="T6" s="20"/>
      <c r="U6" s="20"/>
      <c r="V6" s="20"/>
      <c r="W6" s="20">
        <v>-24308264</v>
      </c>
      <c r="X6" s="20">
        <v>2361228</v>
      </c>
      <c r="Y6" s="20">
        <v>-26669492</v>
      </c>
      <c r="Z6" s="21">
        <v>-1129.4755102006243</v>
      </c>
      <c r="AA6" s="22">
        <v>4722418</v>
      </c>
    </row>
    <row r="7" spans="1:27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13562652</v>
      </c>
      <c r="G7" s="20">
        <v>-146955</v>
      </c>
      <c r="H7" s="20">
        <v>27393540</v>
      </c>
      <c r="I7" s="20">
        <v>1864629</v>
      </c>
      <c r="J7" s="20">
        <v>29111214</v>
      </c>
      <c r="K7" s="20">
        <v>1696717</v>
      </c>
      <c r="L7" s="20">
        <v>1883387</v>
      </c>
      <c r="M7" s="20">
        <v>1765306</v>
      </c>
      <c r="N7" s="20">
        <v>5345410</v>
      </c>
      <c r="O7" s="20"/>
      <c r="P7" s="20"/>
      <c r="Q7" s="20"/>
      <c r="R7" s="20"/>
      <c r="S7" s="20"/>
      <c r="T7" s="20"/>
      <c r="U7" s="20"/>
      <c r="V7" s="20"/>
      <c r="W7" s="20">
        <v>34456624</v>
      </c>
      <c r="X7" s="20">
        <v>6781326</v>
      </c>
      <c r="Y7" s="20">
        <v>27675298</v>
      </c>
      <c r="Z7" s="21">
        <v>408.11041970257736</v>
      </c>
      <c r="AA7" s="22">
        <v>13562652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>
        <v>-40257</v>
      </c>
      <c r="L10" s="20">
        <v>-13750</v>
      </c>
      <c r="M10" s="20">
        <v>-5099</v>
      </c>
      <c r="N10" s="20">
        <v>-59106</v>
      </c>
      <c r="O10" s="20"/>
      <c r="P10" s="20"/>
      <c r="Q10" s="20"/>
      <c r="R10" s="20"/>
      <c r="S10" s="20"/>
      <c r="T10" s="20"/>
      <c r="U10" s="20"/>
      <c r="V10" s="20"/>
      <c r="W10" s="20">
        <v>-396233</v>
      </c>
      <c r="X10" s="20">
        <v>658190</v>
      </c>
      <c r="Y10" s="20">
        <v>-1054423</v>
      </c>
      <c r="Z10" s="21">
        <v>-160.20039806135006</v>
      </c>
      <c r="AA10" s="22">
        <v>655949</v>
      </c>
    </row>
    <row r="11" spans="1:27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1349909</v>
      </c>
      <c r="G11" s="24">
        <v>87</v>
      </c>
      <c r="H11" s="24">
        <v>4873169</v>
      </c>
      <c r="I11" s="24">
        <v>56311</v>
      </c>
      <c r="J11" s="20">
        <v>4929567</v>
      </c>
      <c r="K11" s="24">
        <v>297080</v>
      </c>
      <c r="L11" s="24">
        <v>37052</v>
      </c>
      <c r="M11" s="20">
        <v>98582</v>
      </c>
      <c r="N11" s="24">
        <v>432714</v>
      </c>
      <c r="O11" s="24"/>
      <c r="P11" s="24"/>
      <c r="Q11" s="20"/>
      <c r="R11" s="24"/>
      <c r="S11" s="24"/>
      <c r="T11" s="20"/>
      <c r="U11" s="24"/>
      <c r="V11" s="24"/>
      <c r="W11" s="24">
        <v>5362281</v>
      </c>
      <c r="X11" s="20">
        <v>674940</v>
      </c>
      <c r="Y11" s="24">
        <v>4687341</v>
      </c>
      <c r="Z11" s="25">
        <v>694.48262067739358</v>
      </c>
      <c r="AA11" s="26">
        <v>1349909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20290928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444177</v>
      </c>
      <c r="L13" s="31">
        <f t="shared" si="0"/>
        <v>1537102</v>
      </c>
      <c r="M13" s="31">
        <f t="shared" si="0"/>
        <v>1082035</v>
      </c>
      <c r="N13" s="31">
        <f t="shared" si="0"/>
        <v>3063314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15114408</v>
      </c>
      <c r="X13" s="31">
        <f t="shared" si="0"/>
        <v>10475684</v>
      </c>
      <c r="Y13" s="31">
        <f t="shared" si="0"/>
        <v>4638724</v>
      </c>
      <c r="Z13" s="32">
        <f>+IF(X13&lt;&gt;0,+(Y13/X13)*100,0)</f>
        <v>44.280869869690612</v>
      </c>
      <c r="AA13" s="33">
        <f>SUM(AA6:AA12)</f>
        <v>20290928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-1096532</v>
      </c>
      <c r="G17" s="24"/>
      <c r="H17" s="24">
        <v>160238729</v>
      </c>
      <c r="I17" s="24">
        <v>38129</v>
      </c>
      <c r="J17" s="20">
        <v>160276858</v>
      </c>
      <c r="K17" s="24">
        <v>525118</v>
      </c>
      <c r="L17" s="24">
        <v>105326</v>
      </c>
      <c r="M17" s="20">
        <v>405549</v>
      </c>
      <c r="N17" s="24">
        <v>1035993</v>
      </c>
      <c r="O17" s="24"/>
      <c r="P17" s="24"/>
      <c r="Q17" s="20"/>
      <c r="R17" s="24"/>
      <c r="S17" s="24"/>
      <c r="T17" s="20"/>
      <c r="U17" s="24"/>
      <c r="V17" s="24"/>
      <c r="W17" s="24">
        <v>161312851</v>
      </c>
      <c r="X17" s="20">
        <v>-548280</v>
      </c>
      <c r="Y17" s="24">
        <v>161861131</v>
      </c>
      <c r="Z17" s="25">
        <v>-29521.618698475231</v>
      </c>
      <c r="AA17" s="26">
        <v>-1096532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-1096532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525118</v>
      </c>
      <c r="L25" s="36">
        <f t="shared" si="1"/>
        <v>105326</v>
      </c>
      <c r="M25" s="36">
        <f t="shared" si="1"/>
        <v>405549</v>
      </c>
      <c r="N25" s="36">
        <f t="shared" si="1"/>
        <v>1035993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161312851</v>
      </c>
      <c r="X25" s="36">
        <f t="shared" si="1"/>
        <v>-548280</v>
      </c>
      <c r="Y25" s="36">
        <f t="shared" si="1"/>
        <v>161861131</v>
      </c>
      <c r="Z25" s="37">
        <f>+IF(X25&lt;&gt;0,+(Y25/X25)*100,0)</f>
        <v>-29521.618698475231</v>
      </c>
      <c r="AA25" s="38">
        <f>SUM(AA15:AA24)</f>
        <v>-1096532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19194396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969295</v>
      </c>
      <c r="L26" s="31">
        <f t="shared" si="2"/>
        <v>1642428</v>
      </c>
      <c r="M26" s="31">
        <f t="shared" si="2"/>
        <v>1487584</v>
      </c>
      <c r="N26" s="31">
        <f t="shared" si="2"/>
        <v>4099307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176427259</v>
      </c>
      <c r="X26" s="31">
        <f t="shared" si="2"/>
        <v>9927404</v>
      </c>
      <c r="Y26" s="31">
        <f t="shared" si="2"/>
        <v>166499855</v>
      </c>
      <c r="Z26" s="32">
        <f>+IF(X26&lt;&gt;0,+(Y26/X26)*100,0)</f>
        <v>1677.1741635577641</v>
      </c>
      <c r="AA26" s="33">
        <f>+AA13+AA25</f>
        <v>19194396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10865285</v>
      </c>
      <c r="G32" s="20">
        <v>645955</v>
      </c>
      <c r="H32" s="20">
        <v>62876316</v>
      </c>
      <c r="I32" s="20">
        <v>578296</v>
      </c>
      <c r="J32" s="20">
        <v>64100567</v>
      </c>
      <c r="K32" s="20">
        <v>2197653</v>
      </c>
      <c r="L32" s="20">
        <v>1147356</v>
      </c>
      <c r="M32" s="20">
        <v>672740</v>
      </c>
      <c r="N32" s="20">
        <v>4017749</v>
      </c>
      <c r="O32" s="20"/>
      <c r="P32" s="20"/>
      <c r="Q32" s="20"/>
      <c r="R32" s="20"/>
      <c r="S32" s="20"/>
      <c r="T32" s="20"/>
      <c r="U32" s="20"/>
      <c r="V32" s="20"/>
      <c r="W32" s="20">
        <v>68118316</v>
      </c>
      <c r="X32" s="20">
        <v>5432622</v>
      </c>
      <c r="Y32" s="20">
        <v>62685694</v>
      </c>
      <c r="Z32" s="21">
        <v>1153.8754951108324</v>
      </c>
      <c r="AA32" s="22">
        <v>10865285</v>
      </c>
    </row>
    <row r="33" spans="1:27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-32526887</v>
      </c>
      <c r="X33" s="20">
        <v>-6907998</v>
      </c>
      <c r="Y33" s="20">
        <v>-25618889</v>
      </c>
      <c r="Z33" s="21">
        <v>370.85837314950004</v>
      </c>
      <c r="AA33" s="22">
        <v>-13816000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1244184</v>
      </c>
      <c r="Y35" s="20">
        <v>-1244184</v>
      </c>
      <c r="Z35" s="21">
        <v>-100</v>
      </c>
      <c r="AA35" s="22">
        <v>2488368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-462347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2197653</v>
      </c>
      <c r="L37" s="31">
        <f t="shared" si="3"/>
        <v>1147356</v>
      </c>
      <c r="M37" s="31">
        <f t="shared" si="3"/>
        <v>672740</v>
      </c>
      <c r="N37" s="31">
        <f t="shared" si="3"/>
        <v>4017749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35591429</v>
      </c>
      <c r="X37" s="31">
        <f t="shared" si="3"/>
        <v>-231192</v>
      </c>
      <c r="Y37" s="31">
        <f t="shared" si="3"/>
        <v>35822621</v>
      </c>
      <c r="Z37" s="32">
        <f>+IF(X37&lt;&gt;0,+(Y37/X37)*100,0)</f>
        <v>-15494.749385791896</v>
      </c>
      <c r="AA37" s="33">
        <f>SUM(AA29:AA36)</f>
        <v>-462347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-462347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2197653</v>
      </c>
      <c r="L44" s="31">
        <f t="shared" si="5"/>
        <v>1147356</v>
      </c>
      <c r="M44" s="31">
        <f t="shared" si="5"/>
        <v>672740</v>
      </c>
      <c r="N44" s="31">
        <f t="shared" si="5"/>
        <v>4017749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35591429</v>
      </c>
      <c r="X44" s="31">
        <f t="shared" si="5"/>
        <v>-231192</v>
      </c>
      <c r="Y44" s="31">
        <f t="shared" si="5"/>
        <v>35822621</v>
      </c>
      <c r="Z44" s="32">
        <f>+IF(X44&lt;&gt;0,+(Y44/X44)*100,0)</f>
        <v>-15494.749385791896</v>
      </c>
      <c r="AA44" s="33">
        <f>+AA37+AA43</f>
        <v>-462347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19656743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-1228358</v>
      </c>
      <c r="L45" s="44">
        <f t="shared" si="6"/>
        <v>495072</v>
      </c>
      <c r="M45" s="44">
        <f t="shared" si="6"/>
        <v>814844</v>
      </c>
      <c r="N45" s="44">
        <f t="shared" si="6"/>
        <v>81558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140835830</v>
      </c>
      <c r="X45" s="44">
        <f t="shared" si="6"/>
        <v>10158596</v>
      </c>
      <c r="Y45" s="44">
        <f t="shared" si="6"/>
        <v>130677234</v>
      </c>
      <c r="Z45" s="45">
        <f>+IF(X45&lt;&gt;0,+(Y45/X45)*100,0)</f>
        <v>1286.3710103246551</v>
      </c>
      <c r="AA45" s="46">
        <f>+AA26-AA44</f>
        <v>19656743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>
        <v>2171532</v>
      </c>
      <c r="L47" s="20">
        <v>-1708344</v>
      </c>
      <c r="M47" s="20">
        <v>-337875</v>
      </c>
      <c r="N47" s="20">
        <v>125313</v>
      </c>
      <c r="O47" s="20"/>
      <c r="P47" s="20"/>
      <c r="Q47" s="20"/>
      <c r="R47" s="20"/>
      <c r="S47" s="20"/>
      <c r="T47" s="20"/>
      <c r="U47" s="20"/>
      <c r="V47" s="20"/>
      <c r="W47" s="20">
        <v>26895894</v>
      </c>
      <c r="X47" s="20"/>
      <c r="Y47" s="20">
        <v>26895894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2171532</v>
      </c>
      <c r="L50" s="52">
        <f t="shared" si="7"/>
        <v>-1708344</v>
      </c>
      <c r="M50" s="52">
        <f t="shared" si="7"/>
        <v>-337875</v>
      </c>
      <c r="N50" s="52">
        <f t="shared" si="7"/>
        <v>125313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26895894</v>
      </c>
      <c r="X50" s="52">
        <f t="shared" si="7"/>
        <v>0</v>
      </c>
      <c r="Y50" s="52">
        <f t="shared" si="7"/>
        <v>26895894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194709196</v>
      </c>
      <c r="G6" s="20">
        <v>228751163</v>
      </c>
      <c r="H6" s="20">
        <v>1145049</v>
      </c>
      <c r="I6" s="20"/>
      <c r="J6" s="20">
        <v>229896212</v>
      </c>
      <c r="K6" s="20">
        <v>3551126</v>
      </c>
      <c r="L6" s="20">
        <v>-1446648</v>
      </c>
      <c r="M6" s="20">
        <v>12253315</v>
      </c>
      <c r="N6" s="20">
        <v>14357793</v>
      </c>
      <c r="O6" s="20"/>
      <c r="P6" s="20"/>
      <c r="Q6" s="20"/>
      <c r="R6" s="20"/>
      <c r="S6" s="20"/>
      <c r="T6" s="20"/>
      <c r="U6" s="20"/>
      <c r="V6" s="20"/>
      <c r="W6" s="20">
        <v>244254005</v>
      </c>
      <c r="X6" s="20">
        <v>195416506</v>
      </c>
      <c r="Y6" s="20">
        <v>48837499</v>
      </c>
      <c r="Z6" s="21">
        <v>24.991491251000056</v>
      </c>
      <c r="AA6" s="22">
        <v>194709196</v>
      </c>
    </row>
    <row r="7" spans="1:27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622662388</v>
      </c>
      <c r="G7" s="20">
        <v>599160564</v>
      </c>
      <c r="H7" s="20">
        <v>-165884222</v>
      </c>
      <c r="I7" s="20"/>
      <c r="J7" s="20">
        <v>433276342</v>
      </c>
      <c r="K7" s="20">
        <v>16441366</v>
      </c>
      <c r="L7" s="20">
        <v>18266767</v>
      </c>
      <c r="M7" s="20">
        <v>19676884</v>
      </c>
      <c r="N7" s="20">
        <v>54385017</v>
      </c>
      <c r="O7" s="20"/>
      <c r="P7" s="20"/>
      <c r="Q7" s="20"/>
      <c r="R7" s="20"/>
      <c r="S7" s="20"/>
      <c r="T7" s="20"/>
      <c r="U7" s="20"/>
      <c r="V7" s="20"/>
      <c r="W7" s="20">
        <v>487661359</v>
      </c>
      <c r="X7" s="20">
        <v>504660604</v>
      </c>
      <c r="Y7" s="20">
        <v>-16999245</v>
      </c>
      <c r="Z7" s="21">
        <v>-3.3684509678904915</v>
      </c>
      <c r="AA7" s="22">
        <v>622662388</v>
      </c>
    </row>
    <row r="8" spans="1:27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55747631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-453182</v>
      </c>
      <c r="X8" s="20">
        <v>27677122</v>
      </c>
      <c r="Y8" s="20">
        <v>-28130304</v>
      </c>
      <c r="Z8" s="21">
        <v>-101.63738845390067</v>
      </c>
      <c r="AA8" s="22">
        <v>55747631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2403826</v>
      </c>
      <c r="G10" s="20">
        <v>8076703</v>
      </c>
      <c r="H10" s="20">
        <v>1378462</v>
      </c>
      <c r="I10" s="20"/>
      <c r="J10" s="20">
        <v>9455165</v>
      </c>
      <c r="K10" s="20">
        <v>739320</v>
      </c>
      <c r="L10" s="20"/>
      <c r="M10" s="20">
        <v>1672218</v>
      </c>
      <c r="N10" s="20">
        <v>2411538</v>
      </c>
      <c r="O10" s="20"/>
      <c r="P10" s="20"/>
      <c r="Q10" s="20"/>
      <c r="R10" s="20"/>
      <c r="S10" s="20"/>
      <c r="T10" s="20"/>
      <c r="U10" s="20"/>
      <c r="V10" s="20"/>
      <c r="W10" s="20">
        <v>11866703</v>
      </c>
      <c r="X10" s="20">
        <v>2403826</v>
      </c>
      <c r="Y10" s="20">
        <v>9462877</v>
      </c>
      <c r="Z10" s="21">
        <v>393.65898363691883</v>
      </c>
      <c r="AA10" s="22">
        <v>2403826</v>
      </c>
    </row>
    <row r="11" spans="1:27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33307623</v>
      </c>
      <c r="G11" s="24">
        <v>49159665</v>
      </c>
      <c r="H11" s="24">
        <v>267836</v>
      </c>
      <c r="I11" s="24"/>
      <c r="J11" s="20">
        <v>49427501</v>
      </c>
      <c r="K11" s="24">
        <v>228187</v>
      </c>
      <c r="L11" s="24">
        <v>503512</v>
      </c>
      <c r="M11" s="20">
        <v>354300</v>
      </c>
      <c r="N11" s="24">
        <v>1085999</v>
      </c>
      <c r="O11" s="24"/>
      <c r="P11" s="24"/>
      <c r="Q11" s="20"/>
      <c r="R11" s="24"/>
      <c r="S11" s="24"/>
      <c r="T11" s="20"/>
      <c r="U11" s="24"/>
      <c r="V11" s="24"/>
      <c r="W11" s="24">
        <v>50513500</v>
      </c>
      <c r="X11" s="20">
        <v>33307623</v>
      </c>
      <c r="Y11" s="24">
        <v>17205877</v>
      </c>
      <c r="Z11" s="25">
        <v>51.657474926985934</v>
      </c>
      <c r="AA11" s="26">
        <v>33307623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904190240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20959999</v>
      </c>
      <c r="L13" s="31">
        <f t="shared" si="0"/>
        <v>17323631</v>
      </c>
      <c r="M13" s="31">
        <f t="shared" si="0"/>
        <v>33956717</v>
      </c>
      <c r="N13" s="31">
        <f t="shared" si="0"/>
        <v>72240347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789201961</v>
      </c>
      <c r="X13" s="31">
        <f t="shared" si="0"/>
        <v>758825257</v>
      </c>
      <c r="Y13" s="31">
        <f t="shared" si="0"/>
        <v>30376704</v>
      </c>
      <c r="Z13" s="32">
        <f>+IF(X13&lt;&gt;0,+(Y13/X13)*100,0)</f>
        <v>4.0031224211083423</v>
      </c>
      <c r="AA13" s="33">
        <f>SUM(AA6:AA12)</f>
        <v>904190240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154546655</v>
      </c>
      <c r="G17" s="24">
        <v>157977085</v>
      </c>
      <c r="H17" s="24">
        <v>-9629474</v>
      </c>
      <c r="I17" s="24"/>
      <c r="J17" s="20">
        <v>148347611</v>
      </c>
      <c r="K17" s="24">
        <v>760520</v>
      </c>
      <c r="L17" s="24">
        <v>3320435</v>
      </c>
      <c r="M17" s="20">
        <v>681525</v>
      </c>
      <c r="N17" s="24">
        <v>4762480</v>
      </c>
      <c r="O17" s="24"/>
      <c r="P17" s="24"/>
      <c r="Q17" s="20"/>
      <c r="R17" s="24"/>
      <c r="S17" s="24"/>
      <c r="T17" s="20"/>
      <c r="U17" s="24"/>
      <c r="V17" s="24"/>
      <c r="W17" s="24">
        <v>153110091</v>
      </c>
      <c r="X17" s="20">
        <v>148746074</v>
      </c>
      <c r="Y17" s="24">
        <v>4364017</v>
      </c>
      <c r="Z17" s="25">
        <v>2.9338703756308888</v>
      </c>
      <c r="AA17" s="26">
        <v>154546655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154546655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760520</v>
      </c>
      <c r="L25" s="36">
        <f t="shared" si="1"/>
        <v>3320435</v>
      </c>
      <c r="M25" s="36">
        <f t="shared" si="1"/>
        <v>681525</v>
      </c>
      <c r="N25" s="36">
        <f t="shared" si="1"/>
        <v>4762480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153110091</v>
      </c>
      <c r="X25" s="36">
        <f t="shared" si="1"/>
        <v>148746074</v>
      </c>
      <c r="Y25" s="36">
        <f t="shared" si="1"/>
        <v>4364017</v>
      </c>
      <c r="Z25" s="37">
        <f>+IF(X25&lt;&gt;0,+(Y25/X25)*100,0)</f>
        <v>2.9338703756308888</v>
      </c>
      <c r="AA25" s="38">
        <f>SUM(AA15:AA24)</f>
        <v>154546655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1058736895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21720519</v>
      </c>
      <c r="L26" s="31">
        <f t="shared" si="2"/>
        <v>20644066</v>
      </c>
      <c r="M26" s="31">
        <f t="shared" si="2"/>
        <v>34638242</v>
      </c>
      <c r="N26" s="31">
        <f t="shared" si="2"/>
        <v>77002827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942312052</v>
      </c>
      <c r="X26" s="31">
        <f t="shared" si="2"/>
        <v>907571331</v>
      </c>
      <c r="Y26" s="31">
        <f t="shared" si="2"/>
        <v>34740721</v>
      </c>
      <c r="Z26" s="32">
        <f>+IF(X26&lt;&gt;0,+(Y26/X26)*100,0)</f>
        <v>3.8278777450716985</v>
      </c>
      <c r="AA26" s="33">
        <f>+AA13+AA25</f>
        <v>1058736895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-2274562</v>
      </c>
      <c r="G31" s="20">
        <v>-2285879</v>
      </c>
      <c r="H31" s="20">
        <v>-1170</v>
      </c>
      <c r="I31" s="20"/>
      <c r="J31" s="20">
        <v>-2287049</v>
      </c>
      <c r="K31" s="20">
        <v>-161</v>
      </c>
      <c r="L31" s="20">
        <v>-279</v>
      </c>
      <c r="M31" s="20">
        <v>-181</v>
      </c>
      <c r="N31" s="20">
        <v>-621</v>
      </c>
      <c r="O31" s="20"/>
      <c r="P31" s="20"/>
      <c r="Q31" s="20"/>
      <c r="R31" s="20"/>
      <c r="S31" s="20"/>
      <c r="T31" s="20"/>
      <c r="U31" s="20"/>
      <c r="V31" s="20"/>
      <c r="W31" s="20">
        <v>-2287670</v>
      </c>
      <c r="X31" s="20">
        <v>-2274562</v>
      </c>
      <c r="Y31" s="20">
        <v>-13108</v>
      </c>
      <c r="Z31" s="21">
        <v>0.57628677521210669</v>
      </c>
      <c r="AA31" s="22">
        <v>-2274562</v>
      </c>
    </row>
    <row r="32" spans="1:27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180180358</v>
      </c>
      <c r="G32" s="20">
        <v>33194619</v>
      </c>
      <c r="H32" s="20">
        <v>-9617482</v>
      </c>
      <c r="I32" s="20"/>
      <c r="J32" s="20">
        <v>23577137</v>
      </c>
      <c r="K32" s="20">
        <v>1217488</v>
      </c>
      <c r="L32" s="20">
        <v>-1088338</v>
      </c>
      <c r="M32" s="20">
        <v>1304164</v>
      </c>
      <c r="N32" s="20">
        <v>1433314</v>
      </c>
      <c r="O32" s="20"/>
      <c r="P32" s="20"/>
      <c r="Q32" s="20"/>
      <c r="R32" s="20"/>
      <c r="S32" s="20"/>
      <c r="T32" s="20"/>
      <c r="U32" s="20"/>
      <c r="V32" s="20"/>
      <c r="W32" s="20">
        <v>25010451</v>
      </c>
      <c r="X32" s="20">
        <v>110361169</v>
      </c>
      <c r="Y32" s="20">
        <v>-85350718</v>
      </c>
      <c r="Z32" s="21">
        <v>-77.337634942957152</v>
      </c>
      <c r="AA32" s="22">
        <v>180180358</v>
      </c>
    </row>
    <row r="33" spans="1:27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-19903751</v>
      </c>
      <c r="G33" s="20">
        <v>-87844025</v>
      </c>
      <c r="H33" s="20">
        <v>-3318732</v>
      </c>
      <c r="I33" s="20"/>
      <c r="J33" s="20">
        <v>-91162757</v>
      </c>
      <c r="K33" s="20">
        <v>-8694064</v>
      </c>
      <c r="L33" s="20">
        <v>-5666914</v>
      </c>
      <c r="M33" s="20">
        <v>-4317728</v>
      </c>
      <c r="N33" s="20">
        <v>-18678706</v>
      </c>
      <c r="O33" s="20"/>
      <c r="P33" s="20"/>
      <c r="Q33" s="20"/>
      <c r="R33" s="20"/>
      <c r="S33" s="20"/>
      <c r="T33" s="20"/>
      <c r="U33" s="20"/>
      <c r="V33" s="20"/>
      <c r="W33" s="20">
        <v>-109841463</v>
      </c>
      <c r="X33" s="20">
        <v>-19903751</v>
      </c>
      <c r="Y33" s="20">
        <v>-89937712</v>
      </c>
      <c r="Z33" s="21">
        <v>451.86312871377868</v>
      </c>
      <c r="AA33" s="22">
        <v>-19903751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91369662</v>
      </c>
      <c r="G35" s="20">
        <v>118863045</v>
      </c>
      <c r="H35" s="20">
        <v>2980918</v>
      </c>
      <c r="I35" s="20"/>
      <c r="J35" s="20">
        <v>121843963</v>
      </c>
      <c r="K35" s="20">
        <v>2079523</v>
      </c>
      <c r="L35" s="20">
        <v>2257133</v>
      </c>
      <c r="M35" s="20">
        <v>2427439</v>
      </c>
      <c r="N35" s="20">
        <v>6764095</v>
      </c>
      <c r="O35" s="20"/>
      <c r="P35" s="20"/>
      <c r="Q35" s="20"/>
      <c r="R35" s="20"/>
      <c r="S35" s="20"/>
      <c r="T35" s="20"/>
      <c r="U35" s="20"/>
      <c r="V35" s="20"/>
      <c r="W35" s="20">
        <v>128608058</v>
      </c>
      <c r="X35" s="20">
        <v>91369662</v>
      </c>
      <c r="Y35" s="20">
        <v>37238396</v>
      </c>
      <c r="Z35" s="21">
        <v>40.755755449768436</v>
      </c>
      <c r="AA35" s="22">
        <v>91369662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249371707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-5397214</v>
      </c>
      <c r="L37" s="31">
        <f t="shared" si="3"/>
        <v>-4498398</v>
      </c>
      <c r="M37" s="31">
        <f t="shared" si="3"/>
        <v>-586306</v>
      </c>
      <c r="N37" s="31">
        <f t="shared" si="3"/>
        <v>-10481918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41489376</v>
      </c>
      <c r="X37" s="31">
        <f t="shared" si="3"/>
        <v>179552518</v>
      </c>
      <c r="Y37" s="31">
        <f t="shared" si="3"/>
        <v>-138063142</v>
      </c>
      <c r="Z37" s="32">
        <f>+IF(X37&lt;&gt;0,+(Y37/X37)*100,0)</f>
        <v>-76.892902164702576</v>
      </c>
      <c r="AA37" s="33">
        <f>SUM(AA29:AA36)</f>
        <v>249371707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249371707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-5397214</v>
      </c>
      <c r="L44" s="31">
        <f t="shared" si="5"/>
        <v>-4498398</v>
      </c>
      <c r="M44" s="31">
        <f t="shared" si="5"/>
        <v>-586306</v>
      </c>
      <c r="N44" s="31">
        <f t="shared" si="5"/>
        <v>-10481918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41489376</v>
      </c>
      <c r="X44" s="31">
        <f t="shared" si="5"/>
        <v>179552518</v>
      </c>
      <c r="Y44" s="31">
        <f t="shared" si="5"/>
        <v>-138063142</v>
      </c>
      <c r="Z44" s="32">
        <f>+IF(X44&lt;&gt;0,+(Y44/X44)*100,0)</f>
        <v>-76.892902164702576</v>
      </c>
      <c r="AA44" s="33">
        <f>+AA37+AA43</f>
        <v>249371707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809365188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27117733</v>
      </c>
      <c r="L45" s="44">
        <f t="shared" si="6"/>
        <v>25142464</v>
      </c>
      <c r="M45" s="44">
        <f t="shared" si="6"/>
        <v>35224548</v>
      </c>
      <c r="N45" s="44">
        <f t="shared" si="6"/>
        <v>87484745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900822676</v>
      </c>
      <c r="X45" s="44">
        <f t="shared" si="6"/>
        <v>728018813</v>
      </c>
      <c r="Y45" s="44">
        <f t="shared" si="6"/>
        <v>172803863</v>
      </c>
      <c r="Z45" s="45">
        <f>+IF(X45&lt;&gt;0,+(Y45/X45)*100,0)</f>
        <v>23.736180976960551</v>
      </c>
      <c r="AA45" s="46">
        <f>+AA26-AA44</f>
        <v>809365188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164747896</v>
      </c>
      <c r="D47" s="18"/>
      <c r="E47" s="19">
        <v>153974331</v>
      </c>
      <c r="F47" s="20">
        <v>153974331</v>
      </c>
      <c r="G47" s="20">
        <v>194034009</v>
      </c>
      <c r="H47" s="20">
        <v>23830925</v>
      </c>
      <c r="I47" s="20"/>
      <c r="J47" s="20">
        <v>217864934</v>
      </c>
      <c r="K47" s="20">
        <v>24715428</v>
      </c>
      <c r="L47" s="20">
        <v>21949956</v>
      </c>
      <c r="M47" s="20">
        <v>32878396</v>
      </c>
      <c r="N47" s="20">
        <v>79543780</v>
      </c>
      <c r="O47" s="20"/>
      <c r="P47" s="20"/>
      <c r="Q47" s="20"/>
      <c r="R47" s="20"/>
      <c r="S47" s="20"/>
      <c r="T47" s="20"/>
      <c r="U47" s="20"/>
      <c r="V47" s="20"/>
      <c r="W47" s="20">
        <v>297408714</v>
      </c>
      <c r="X47" s="20">
        <v>72627956</v>
      </c>
      <c r="Y47" s="20">
        <v>224780758</v>
      </c>
      <c r="Z47" s="47">
        <v>309.49619179699891</v>
      </c>
      <c r="AA47" s="22">
        <v>153974331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164747896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153974331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24715428</v>
      </c>
      <c r="L50" s="52">
        <f t="shared" si="7"/>
        <v>21949956</v>
      </c>
      <c r="M50" s="52">
        <f t="shared" si="7"/>
        <v>32878396</v>
      </c>
      <c r="N50" s="52">
        <f t="shared" si="7"/>
        <v>79543780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297408714</v>
      </c>
      <c r="X50" s="52">
        <f t="shared" si="7"/>
        <v>72627956</v>
      </c>
      <c r="Y50" s="52">
        <f t="shared" si="7"/>
        <v>224780758</v>
      </c>
      <c r="Z50" s="53">
        <f>+IF(X50&lt;&gt;0,+(Y50/X50)*100,0)</f>
        <v>309.49619179699891</v>
      </c>
      <c r="AA50" s="54">
        <f>SUM(AA47:AA49)</f>
        <v>153974331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-75979736</v>
      </c>
      <c r="D6" s="18"/>
      <c r="E6" s="19">
        <v>-85156964</v>
      </c>
      <c r="F6" s="20">
        <v>-85156964</v>
      </c>
      <c r="G6" s="20">
        <v>-73413602</v>
      </c>
      <c r="H6" s="20">
        <v>-13824103</v>
      </c>
      <c r="I6" s="20">
        <v>318265</v>
      </c>
      <c r="J6" s="20">
        <v>-86919440</v>
      </c>
      <c r="K6" s="20">
        <v>-3661145</v>
      </c>
      <c r="L6" s="20">
        <v>377104</v>
      </c>
      <c r="M6" s="20">
        <v>-1038373</v>
      </c>
      <c r="N6" s="20">
        <v>-4322414</v>
      </c>
      <c r="O6" s="20"/>
      <c r="P6" s="20"/>
      <c r="Q6" s="20"/>
      <c r="R6" s="20"/>
      <c r="S6" s="20"/>
      <c r="T6" s="20"/>
      <c r="U6" s="20"/>
      <c r="V6" s="20"/>
      <c r="W6" s="20">
        <v>-91241854</v>
      </c>
      <c r="X6" s="20">
        <v>-89603298</v>
      </c>
      <c r="Y6" s="20">
        <v>-1638556</v>
      </c>
      <c r="Z6" s="21">
        <v>1.8286782256608458</v>
      </c>
      <c r="AA6" s="22">
        <v>-85156964</v>
      </c>
    </row>
    <row r="7" spans="1:27" x14ac:dyDescent="0.25">
      <c r="A7" s="23" t="s">
        <v>35</v>
      </c>
      <c r="B7" s="17" t="s">
        <v>32</v>
      </c>
      <c r="C7" s="18">
        <v>-6315803</v>
      </c>
      <c r="D7" s="18"/>
      <c r="E7" s="19">
        <v>-9073970</v>
      </c>
      <c r="F7" s="20">
        <v>-9073970</v>
      </c>
      <c r="G7" s="20">
        <v>4371467</v>
      </c>
      <c r="H7" s="20">
        <v>-1273254</v>
      </c>
      <c r="I7" s="20">
        <v>1924654</v>
      </c>
      <c r="J7" s="20">
        <v>5022867</v>
      </c>
      <c r="K7" s="20">
        <v>430751</v>
      </c>
      <c r="L7" s="20">
        <v>3411575</v>
      </c>
      <c r="M7" s="20">
        <v>3465914</v>
      </c>
      <c r="N7" s="20">
        <v>7308240</v>
      </c>
      <c r="O7" s="20"/>
      <c r="P7" s="20"/>
      <c r="Q7" s="20"/>
      <c r="R7" s="20"/>
      <c r="S7" s="20"/>
      <c r="T7" s="20"/>
      <c r="U7" s="20"/>
      <c r="V7" s="20"/>
      <c r="W7" s="20">
        <v>12331107</v>
      </c>
      <c r="X7" s="20">
        <v>975240</v>
      </c>
      <c r="Y7" s="20">
        <v>11355867</v>
      </c>
      <c r="Z7" s="21">
        <v>1164.4176818014028</v>
      </c>
      <c r="AA7" s="22">
        <v>-9073970</v>
      </c>
    </row>
    <row r="8" spans="1:27" x14ac:dyDescent="0.25">
      <c r="A8" s="23" t="s">
        <v>36</v>
      </c>
      <c r="B8" s="17" t="s">
        <v>32</v>
      </c>
      <c r="C8" s="18">
        <v>976100</v>
      </c>
      <c r="D8" s="18"/>
      <c r="E8" s="19"/>
      <c r="F8" s="20"/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/>
      <c r="Y8" s="20">
        <v>976100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-3263870</v>
      </c>
      <c r="D10" s="18"/>
      <c r="E10" s="19">
        <v>-4830365</v>
      </c>
      <c r="F10" s="20">
        <v>-4830365</v>
      </c>
      <c r="G10" s="20">
        <v>-2446067</v>
      </c>
      <c r="H10" s="20">
        <v>-807609</v>
      </c>
      <c r="I10" s="20"/>
      <c r="J10" s="20">
        <v>-3253676</v>
      </c>
      <c r="K10" s="20">
        <v>210434</v>
      </c>
      <c r="L10" s="20"/>
      <c r="M10" s="20"/>
      <c r="N10" s="20">
        <v>210434</v>
      </c>
      <c r="O10" s="20"/>
      <c r="P10" s="20"/>
      <c r="Q10" s="20"/>
      <c r="R10" s="20"/>
      <c r="S10" s="20"/>
      <c r="T10" s="20"/>
      <c r="U10" s="20"/>
      <c r="V10" s="20"/>
      <c r="W10" s="20">
        <v>-3043242</v>
      </c>
      <c r="X10" s="20">
        <v>-4872865</v>
      </c>
      <c r="Y10" s="20">
        <v>1829623</v>
      </c>
      <c r="Z10" s="21">
        <v>-37.547171940942341</v>
      </c>
      <c r="AA10" s="22">
        <v>-4830365</v>
      </c>
    </row>
    <row r="11" spans="1:27" x14ac:dyDescent="0.25">
      <c r="A11" s="23" t="s">
        <v>39</v>
      </c>
      <c r="B11" s="17" t="s">
        <v>32</v>
      </c>
      <c r="C11" s="18">
        <v>62397041</v>
      </c>
      <c r="D11" s="18"/>
      <c r="E11" s="19">
        <v>54454557</v>
      </c>
      <c r="F11" s="20">
        <v>54454557</v>
      </c>
      <c r="G11" s="24">
        <v>63013324</v>
      </c>
      <c r="H11" s="24">
        <v>1910468</v>
      </c>
      <c r="I11" s="24">
        <v>380245</v>
      </c>
      <c r="J11" s="20">
        <v>65304037</v>
      </c>
      <c r="K11" s="24">
        <v>1214899</v>
      </c>
      <c r="L11" s="24">
        <v>713219</v>
      </c>
      <c r="M11" s="20">
        <v>1203017</v>
      </c>
      <c r="N11" s="24">
        <v>3131135</v>
      </c>
      <c r="O11" s="24"/>
      <c r="P11" s="24"/>
      <c r="Q11" s="20"/>
      <c r="R11" s="24"/>
      <c r="S11" s="24"/>
      <c r="T11" s="20"/>
      <c r="U11" s="24"/>
      <c r="V11" s="24"/>
      <c r="W11" s="24">
        <v>68435172</v>
      </c>
      <c r="X11" s="20">
        <v>54454557</v>
      </c>
      <c r="Y11" s="24">
        <v>13980615</v>
      </c>
      <c r="Z11" s="25">
        <v>25.673911918886787</v>
      </c>
      <c r="AA11" s="26">
        <v>54454557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-23462047</v>
      </c>
      <c r="D13" s="29">
        <f>SUM(D6:D12)</f>
        <v>0</v>
      </c>
      <c r="E13" s="30">
        <f t="shared" si="0"/>
        <v>-45882521</v>
      </c>
      <c r="F13" s="31">
        <f t="shared" si="0"/>
        <v>-45882521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-1805061</v>
      </c>
      <c r="L13" s="31">
        <f t="shared" si="0"/>
        <v>4501898</v>
      </c>
      <c r="M13" s="31">
        <f t="shared" si="0"/>
        <v>3630558</v>
      </c>
      <c r="N13" s="31">
        <f t="shared" si="0"/>
        <v>6327395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-13818496</v>
      </c>
      <c r="X13" s="31">
        <f t="shared" si="0"/>
        <v>-40322145</v>
      </c>
      <c r="Y13" s="31">
        <f t="shared" si="0"/>
        <v>26503649</v>
      </c>
      <c r="Z13" s="32">
        <f>+IF(X13&lt;&gt;0,+(Y13/X13)*100,0)</f>
        <v>-65.72975966432341</v>
      </c>
      <c r="AA13" s="33">
        <f>SUM(AA6:AA12)</f>
        <v>-45882521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323695762</v>
      </c>
      <c r="D17" s="18"/>
      <c r="E17" s="19">
        <v>306577326</v>
      </c>
      <c r="F17" s="20">
        <v>306577326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>
        <v>5391289</v>
      </c>
      <c r="L17" s="24">
        <v>-96341</v>
      </c>
      <c r="M17" s="20">
        <v>4802534</v>
      </c>
      <c r="N17" s="24">
        <v>10097482</v>
      </c>
      <c r="O17" s="24"/>
      <c r="P17" s="24"/>
      <c r="Q17" s="20"/>
      <c r="R17" s="24"/>
      <c r="S17" s="24"/>
      <c r="T17" s="20"/>
      <c r="U17" s="24"/>
      <c r="V17" s="24"/>
      <c r="W17" s="24">
        <v>342921113</v>
      </c>
      <c r="X17" s="20">
        <v>308636925</v>
      </c>
      <c r="Y17" s="24">
        <v>34284188</v>
      </c>
      <c r="Z17" s="25">
        <v>11.108258676436723</v>
      </c>
      <c r="AA17" s="26">
        <v>306577326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323695762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306577326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5391289</v>
      </c>
      <c r="L25" s="36">
        <f t="shared" si="1"/>
        <v>-96341</v>
      </c>
      <c r="M25" s="36">
        <f t="shared" si="1"/>
        <v>4802534</v>
      </c>
      <c r="N25" s="36">
        <f t="shared" si="1"/>
        <v>10097482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342921113</v>
      </c>
      <c r="X25" s="36">
        <f t="shared" si="1"/>
        <v>308636925</v>
      </c>
      <c r="Y25" s="36">
        <f t="shared" si="1"/>
        <v>34284188</v>
      </c>
      <c r="Z25" s="37">
        <f>+IF(X25&lt;&gt;0,+(Y25/X25)*100,0)</f>
        <v>11.108258676436723</v>
      </c>
      <c r="AA25" s="38">
        <f>SUM(AA15:AA24)</f>
        <v>306577326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300233715</v>
      </c>
      <c r="D26" s="29">
        <f>+D13+D25</f>
        <v>0</v>
      </c>
      <c r="E26" s="30">
        <f t="shared" si="2"/>
        <v>260694805</v>
      </c>
      <c r="F26" s="31">
        <f t="shared" si="2"/>
        <v>260694805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3586228</v>
      </c>
      <c r="L26" s="31">
        <f t="shared" si="2"/>
        <v>4405557</v>
      </c>
      <c r="M26" s="31">
        <f t="shared" si="2"/>
        <v>8433092</v>
      </c>
      <c r="N26" s="31">
        <f t="shared" si="2"/>
        <v>16424877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329102617</v>
      </c>
      <c r="X26" s="31">
        <f t="shared" si="2"/>
        <v>268314780</v>
      </c>
      <c r="Y26" s="31">
        <f t="shared" si="2"/>
        <v>60787837</v>
      </c>
      <c r="Z26" s="32">
        <f>+IF(X26&lt;&gt;0,+(Y26/X26)*100,0)</f>
        <v>22.655418758519378</v>
      </c>
      <c r="AA26" s="33">
        <f>+AA13+AA25</f>
        <v>260694805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952056</v>
      </c>
      <c r="D31" s="18"/>
      <c r="E31" s="19">
        <v>940638</v>
      </c>
      <c r="F31" s="20">
        <v>940638</v>
      </c>
      <c r="G31" s="20">
        <v>961133</v>
      </c>
      <c r="H31" s="20">
        <v>4769</v>
      </c>
      <c r="I31" s="20">
        <v>-1425</v>
      </c>
      <c r="J31" s="20">
        <v>964477</v>
      </c>
      <c r="K31" s="20">
        <v>19596</v>
      </c>
      <c r="L31" s="20">
        <v>7577</v>
      </c>
      <c r="M31" s="20">
        <v>9604</v>
      </c>
      <c r="N31" s="20">
        <v>36777</v>
      </c>
      <c r="O31" s="20"/>
      <c r="P31" s="20"/>
      <c r="Q31" s="20"/>
      <c r="R31" s="20"/>
      <c r="S31" s="20"/>
      <c r="T31" s="20"/>
      <c r="U31" s="20"/>
      <c r="V31" s="20"/>
      <c r="W31" s="20">
        <v>1001254</v>
      </c>
      <c r="X31" s="20">
        <v>955476</v>
      </c>
      <c r="Y31" s="20">
        <v>45778</v>
      </c>
      <c r="Z31" s="21">
        <v>4.7911198188128221</v>
      </c>
      <c r="AA31" s="22">
        <v>940638</v>
      </c>
    </row>
    <row r="32" spans="1:27" x14ac:dyDescent="0.25">
      <c r="A32" s="23" t="s">
        <v>59</v>
      </c>
      <c r="B32" s="17" t="s">
        <v>32</v>
      </c>
      <c r="C32" s="18">
        <v>-4075659</v>
      </c>
      <c r="D32" s="18"/>
      <c r="E32" s="19">
        <v>-8347483</v>
      </c>
      <c r="F32" s="20">
        <v>-8347483</v>
      </c>
      <c r="G32" s="20">
        <v>-7465637</v>
      </c>
      <c r="H32" s="20">
        <v>-1231242</v>
      </c>
      <c r="I32" s="20">
        <v>79649</v>
      </c>
      <c r="J32" s="20">
        <v>-8617230</v>
      </c>
      <c r="K32" s="20">
        <v>175648</v>
      </c>
      <c r="L32" s="20">
        <v>1135441</v>
      </c>
      <c r="M32" s="20">
        <v>-1342925</v>
      </c>
      <c r="N32" s="20">
        <v>-31836</v>
      </c>
      <c r="O32" s="20"/>
      <c r="P32" s="20"/>
      <c r="Q32" s="20"/>
      <c r="R32" s="20"/>
      <c r="S32" s="20"/>
      <c r="T32" s="20"/>
      <c r="U32" s="20"/>
      <c r="V32" s="20"/>
      <c r="W32" s="20">
        <v>-8649066</v>
      </c>
      <c r="X32" s="20">
        <v>-8347483</v>
      </c>
      <c r="Y32" s="20">
        <v>-301583</v>
      </c>
      <c r="Z32" s="21">
        <v>3.6128615056778197</v>
      </c>
      <c r="AA32" s="22">
        <v>-8347483</v>
      </c>
    </row>
    <row r="33" spans="1:27" x14ac:dyDescent="0.25">
      <c r="A33" s="23" t="s">
        <v>60</v>
      </c>
      <c r="B33" s="17" t="s">
        <v>32</v>
      </c>
      <c r="C33" s="18">
        <v>1123890</v>
      </c>
      <c r="D33" s="18"/>
      <c r="E33" s="19">
        <v>3937066</v>
      </c>
      <c r="F33" s="20">
        <v>3937066</v>
      </c>
      <c r="G33" s="20">
        <v>-7095110</v>
      </c>
      <c r="H33" s="20">
        <v>-4394998</v>
      </c>
      <c r="I33" s="20">
        <v>1649698</v>
      </c>
      <c r="J33" s="20">
        <v>-9840410</v>
      </c>
      <c r="K33" s="20">
        <v>-5636509</v>
      </c>
      <c r="L33" s="20">
        <v>2259158</v>
      </c>
      <c r="M33" s="20">
        <v>-3775052</v>
      </c>
      <c r="N33" s="20">
        <v>-7152403</v>
      </c>
      <c r="O33" s="20"/>
      <c r="P33" s="20"/>
      <c r="Q33" s="20"/>
      <c r="R33" s="20"/>
      <c r="S33" s="20"/>
      <c r="T33" s="20"/>
      <c r="U33" s="20"/>
      <c r="V33" s="20"/>
      <c r="W33" s="20">
        <v>-16992813</v>
      </c>
      <c r="X33" s="20">
        <v>3937066</v>
      </c>
      <c r="Y33" s="20">
        <v>-20929879</v>
      </c>
      <c r="Z33" s="21">
        <v>-531.61107789404593</v>
      </c>
      <c r="AA33" s="22">
        <v>3937066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36709401</v>
      </c>
      <c r="D35" s="18"/>
      <c r="E35" s="19">
        <v>32299559</v>
      </c>
      <c r="F35" s="20">
        <v>32299559</v>
      </c>
      <c r="G35" s="20">
        <v>37521594</v>
      </c>
      <c r="H35" s="20">
        <v>1165030</v>
      </c>
      <c r="I35" s="20">
        <v>471279</v>
      </c>
      <c r="J35" s="20">
        <v>39157903</v>
      </c>
      <c r="K35" s="20">
        <v>771623</v>
      </c>
      <c r="L35" s="20">
        <v>778087</v>
      </c>
      <c r="M35" s="20">
        <v>756167</v>
      </c>
      <c r="N35" s="20">
        <v>2305877</v>
      </c>
      <c r="O35" s="20"/>
      <c r="P35" s="20"/>
      <c r="Q35" s="20"/>
      <c r="R35" s="20"/>
      <c r="S35" s="20"/>
      <c r="T35" s="20"/>
      <c r="U35" s="20"/>
      <c r="V35" s="20"/>
      <c r="W35" s="20">
        <v>41463780</v>
      </c>
      <c r="X35" s="20">
        <v>31475572</v>
      </c>
      <c r="Y35" s="20">
        <v>9988208</v>
      </c>
      <c r="Z35" s="21">
        <v>31.7332056745466</v>
      </c>
      <c r="AA35" s="22">
        <v>32299559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34709688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28829780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-4669642</v>
      </c>
      <c r="L37" s="31">
        <f t="shared" si="3"/>
        <v>4180263</v>
      </c>
      <c r="M37" s="31">
        <f t="shared" si="3"/>
        <v>-4352206</v>
      </c>
      <c r="N37" s="31">
        <f t="shared" si="3"/>
        <v>-4841585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16823155</v>
      </c>
      <c r="X37" s="31">
        <f t="shared" si="3"/>
        <v>28020631</v>
      </c>
      <c r="Y37" s="31">
        <f t="shared" si="3"/>
        <v>-11197476</v>
      </c>
      <c r="Z37" s="32">
        <f>+IF(X37&lt;&gt;0,+(Y37/X37)*100,0)</f>
        <v>-39.961541194414927</v>
      </c>
      <c r="AA37" s="33">
        <f>SUM(AA29:AA36)</f>
        <v>28829780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1208428</v>
      </c>
      <c r="D39" s="18"/>
      <c r="E39" s="19"/>
      <c r="F39" s="20"/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1325927</v>
      </c>
      <c r="X39" s="20"/>
      <c r="Y39" s="20">
        <v>1325927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1208428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1325927</v>
      </c>
      <c r="X43" s="36">
        <f t="shared" si="4"/>
        <v>0</v>
      </c>
      <c r="Y43" s="36">
        <f t="shared" si="4"/>
        <v>1325927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35918116</v>
      </c>
      <c r="D44" s="29">
        <f>+D37+D43</f>
        <v>0</v>
      </c>
      <c r="E44" s="30">
        <f t="shared" si="5"/>
        <v>28829780</v>
      </c>
      <c r="F44" s="31">
        <f t="shared" si="5"/>
        <v>28829780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-4669642</v>
      </c>
      <c r="L44" s="31">
        <f t="shared" si="5"/>
        <v>4180263</v>
      </c>
      <c r="M44" s="31">
        <f t="shared" si="5"/>
        <v>-4352206</v>
      </c>
      <c r="N44" s="31">
        <f t="shared" si="5"/>
        <v>-4841585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18149082</v>
      </c>
      <c r="X44" s="31">
        <f t="shared" si="5"/>
        <v>28020631</v>
      </c>
      <c r="Y44" s="31">
        <f t="shared" si="5"/>
        <v>-9871549</v>
      </c>
      <c r="Z44" s="32">
        <f>+IF(X44&lt;&gt;0,+(Y44/X44)*100,0)</f>
        <v>-35.229574237639397</v>
      </c>
      <c r="AA44" s="33">
        <f>+AA37+AA43</f>
        <v>28829780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264315599</v>
      </c>
      <c r="D45" s="42">
        <f t="shared" si="6"/>
        <v>0</v>
      </c>
      <c r="E45" s="43">
        <f t="shared" si="6"/>
        <v>231865025</v>
      </c>
      <c r="F45" s="44">
        <f t="shared" si="6"/>
        <v>231865025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8255870</v>
      </c>
      <c r="L45" s="44">
        <f t="shared" si="6"/>
        <v>225294</v>
      </c>
      <c r="M45" s="44">
        <f t="shared" si="6"/>
        <v>12785298</v>
      </c>
      <c r="N45" s="44">
        <f t="shared" si="6"/>
        <v>21266462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310953535</v>
      </c>
      <c r="X45" s="44">
        <f t="shared" si="6"/>
        <v>240294149</v>
      </c>
      <c r="Y45" s="44">
        <f t="shared" si="6"/>
        <v>70659386</v>
      </c>
      <c r="Z45" s="45">
        <f>+IF(X45&lt;&gt;0,+(Y45/X45)*100,0)</f>
        <v>29.40537099802626</v>
      </c>
      <c r="AA45" s="46">
        <f>+AA26-AA44</f>
        <v>231865025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31770498</v>
      </c>
      <c r="D47" s="18"/>
      <c r="E47" s="19">
        <v>-4211527</v>
      </c>
      <c r="F47" s="20">
        <v>-4211527</v>
      </c>
      <c r="G47" s="20">
        <v>52725884</v>
      </c>
      <c r="H47" s="20">
        <v>2723348</v>
      </c>
      <c r="I47" s="20">
        <v>-2009410</v>
      </c>
      <c r="J47" s="20">
        <v>53439822</v>
      </c>
      <c r="K47" s="20">
        <v>4509924</v>
      </c>
      <c r="L47" s="20">
        <v>-1301936</v>
      </c>
      <c r="M47" s="20">
        <v>10273148</v>
      </c>
      <c r="N47" s="20">
        <v>13481136</v>
      </c>
      <c r="O47" s="20"/>
      <c r="P47" s="20"/>
      <c r="Q47" s="20"/>
      <c r="R47" s="20"/>
      <c r="S47" s="20"/>
      <c r="T47" s="20"/>
      <c r="U47" s="20"/>
      <c r="V47" s="20"/>
      <c r="W47" s="20">
        <v>66920958</v>
      </c>
      <c r="X47" s="20">
        <v>4217591</v>
      </c>
      <c r="Y47" s="20">
        <v>62703367</v>
      </c>
      <c r="Z47" s="47">
        <v>1486.7104705031852</v>
      </c>
      <c r="AA47" s="22">
        <v>-4211527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31770498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-4211527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4509924</v>
      </c>
      <c r="L50" s="52">
        <f t="shared" si="7"/>
        <v>-1301936</v>
      </c>
      <c r="M50" s="52">
        <f t="shared" si="7"/>
        <v>10273148</v>
      </c>
      <c r="N50" s="52">
        <f t="shared" si="7"/>
        <v>13481136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66920958</v>
      </c>
      <c r="X50" s="52">
        <f t="shared" si="7"/>
        <v>4217591</v>
      </c>
      <c r="Y50" s="52">
        <f t="shared" si="7"/>
        <v>62703367</v>
      </c>
      <c r="Z50" s="53">
        <f>+IF(X50&lt;&gt;0,+(Y50/X50)*100,0)</f>
        <v>1486.7104705031852</v>
      </c>
      <c r="AA50" s="54">
        <f>SUM(AA47:AA49)</f>
        <v>-4211527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20892227</v>
      </c>
      <c r="G6" s="20">
        <v>6416386</v>
      </c>
      <c r="H6" s="20">
        <v>579491</v>
      </c>
      <c r="I6" s="20">
        <v>-2470435</v>
      </c>
      <c r="J6" s="20">
        <v>4525442</v>
      </c>
      <c r="K6" s="20">
        <v>-20443784</v>
      </c>
      <c r="L6" s="20">
        <v>-9774247</v>
      </c>
      <c r="M6" s="20"/>
      <c r="N6" s="20">
        <v>-30218031</v>
      </c>
      <c r="O6" s="20"/>
      <c r="P6" s="20"/>
      <c r="Q6" s="20"/>
      <c r="R6" s="20"/>
      <c r="S6" s="20"/>
      <c r="T6" s="20"/>
      <c r="U6" s="20"/>
      <c r="V6" s="20"/>
      <c r="W6" s="20">
        <v>-25692589</v>
      </c>
      <c r="X6" s="20">
        <v>9893609</v>
      </c>
      <c r="Y6" s="20">
        <v>-35586198</v>
      </c>
      <c r="Z6" s="21">
        <v>-359.6887445218423</v>
      </c>
      <c r="AA6" s="22">
        <v>20892227</v>
      </c>
    </row>
    <row r="7" spans="1:27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10834400</v>
      </c>
      <c r="G7" s="20">
        <v>18930466</v>
      </c>
      <c r="H7" s="20">
        <v>519524</v>
      </c>
      <c r="I7" s="20">
        <v>8172590</v>
      </c>
      <c r="J7" s="20">
        <v>27622580</v>
      </c>
      <c r="K7" s="20">
        <v>2918722</v>
      </c>
      <c r="L7" s="20">
        <v>2288455</v>
      </c>
      <c r="M7" s="20"/>
      <c r="N7" s="20">
        <v>5207177</v>
      </c>
      <c r="O7" s="20"/>
      <c r="P7" s="20"/>
      <c r="Q7" s="20"/>
      <c r="R7" s="20"/>
      <c r="S7" s="20"/>
      <c r="T7" s="20"/>
      <c r="U7" s="20"/>
      <c r="V7" s="20"/>
      <c r="W7" s="20">
        <v>32829757</v>
      </c>
      <c r="X7" s="20">
        <v>5122028</v>
      </c>
      <c r="Y7" s="20">
        <v>27707729</v>
      </c>
      <c r="Z7" s="21">
        <v>540.95231420054711</v>
      </c>
      <c r="AA7" s="22">
        <v>10834400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-999784</v>
      </c>
      <c r="Y10" s="20">
        <v>999783</v>
      </c>
      <c r="Z10" s="21">
        <v>-99.999899978395334</v>
      </c>
      <c r="AA10" s="22">
        <v>-1</v>
      </c>
    </row>
    <row r="11" spans="1:27" x14ac:dyDescent="0.25">
      <c r="A11" s="23" t="s">
        <v>39</v>
      </c>
      <c r="B11" s="17" t="s">
        <v>32</v>
      </c>
      <c r="C11" s="18">
        <v>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31726626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-17525062</v>
      </c>
      <c r="L13" s="31">
        <f t="shared" si="0"/>
        <v>-7485792</v>
      </c>
      <c r="M13" s="31">
        <f t="shared" si="0"/>
        <v>0</v>
      </c>
      <c r="N13" s="31">
        <f t="shared" si="0"/>
        <v>-25010854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7137167</v>
      </c>
      <c r="X13" s="31">
        <f t="shared" si="0"/>
        <v>14015853</v>
      </c>
      <c r="Y13" s="31">
        <f t="shared" si="0"/>
        <v>-6878686</v>
      </c>
      <c r="Z13" s="32">
        <f>+IF(X13&lt;&gt;0,+(Y13/X13)*100,0)</f>
        <v>-49.077897720531169</v>
      </c>
      <c r="AA13" s="33">
        <f>SUM(AA6:AA12)</f>
        <v>31726626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40359171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33652386</v>
      </c>
      <c r="Y17" s="24">
        <v>-27484307</v>
      </c>
      <c r="Z17" s="25">
        <v>-81.671198589009407</v>
      </c>
      <c r="AA17" s="26">
        <v>40359171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40359171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33652386</v>
      </c>
      <c r="Y25" s="36">
        <f t="shared" si="1"/>
        <v>-27484307</v>
      </c>
      <c r="Z25" s="37">
        <f>+IF(X25&lt;&gt;0,+(Y25/X25)*100,0)</f>
        <v>-81.671198589009407</v>
      </c>
      <c r="AA25" s="38">
        <f>SUM(AA15:AA24)</f>
        <v>40359171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72085797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-17525062</v>
      </c>
      <c r="L26" s="31">
        <f t="shared" si="2"/>
        <v>-7485792</v>
      </c>
      <c r="M26" s="31">
        <f t="shared" si="2"/>
        <v>0</v>
      </c>
      <c r="N26" s="31">
        <f t="shared" si="2"/>
        <v>-25010854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13305246</v>
      </c>
      <c r="X26" s="31">
        <f t="shared" si="2"/>
        <v>47668239</v>
      </c>
      <c r="Y26" s="31">
        <f t="shared" si="2"/>
        <v>-34362993</v>
      </c>
      <c r="Z26" s="32">
        <f>+IF(X26&lt;&gt;0,+(Y26/X26)*100,0)</f>
        <v>-72.08781721514822</v>
      </c>
      <c r="AA26" s="33">
        <f>+AA13+AA25</f>
        <v>72085797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>
        <v>1667226</v>
      </c>
      <c r="L32" s="20">
        <v>1347644</v>
      </c>
      <c r="M32" s="20"/>
      <c r="N32" s="20">
        <v>3014870</v>
      </c>
      <c r="O32" s="20"/>
      <c r="P32" s="20"/>
      <c r="Q32" s="20"/>
      <c r="R32" s="20"/>
      <c r="S32" s="20"/>
      <c r="T32" s="20"/>
      <c r="U32" s="20"/>
      <c r="V32" s="20"/>
      <c r="W32" s="20">
        <v>8243918</v>
      </c>
      <c r="X32" s="20">
        <v>577745</v>
      </c>
      <c r="Y32" s="20">
        <v>7666173</v>
      </c>
      <c r="Z32" s="21">
        <v>1326.9129114055509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>
        <v>2238147</v>
      </c>
      <c r="G33" s="20">
        <v>-8768965</v>
      </c>
      <c r="H33" s="20">
        <v>267826</v>
      </c>
      <c r="I33" s="20"/>
      <c r="J33" s="20">
        <v>-8501139</v>
      </c>
      <c r="K33" s="20">
        <v>8677000</v>
      </c>
      <c r="L33" s="20">
        <v>-3709087</v>
      </c>
      <c r="M33" s="20"/>
      <c r="N33" s="20">
        <v>4967913</v>
      </c>
      <c r="O33" s="20"/>
      <c r="P33" s="20"/>
      <c r="Q33" s="20"/>
      <c r="R33" s="20"/>
      <c r="S33" s="20"/>
      <c r="T33" s="20"/>
      <c r="U33" s="20"/>
      <c r="V33" s="20"/>
      <c r="W33" s="20">
        <v>-3533226</v>
      </c>
      <c r="X33" s="20">
        <v>2238147</v>
      </c>
      <c r="Y33" s="20">
        <v>-5771373</v>
      </c>
      <c r="Z33" s="21">
        <v>-257.8638936584594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459046</v>
      </c>
      <c r="D35" s="18"/>
      <c r="E35" s="19"/>
      <c r="F35" s="20"/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876749</v>
      </c>
      <c r="X35" s="20"/>
      <c r="Y35" s="20">
        <v>876749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10344226</v>
      </c>
      <c r="L37" s="31">
        <f t="shared" si="3"/>
        <v>-2361443</v>
      </c>
      <c r="M37" s="31">
        <f t="shared" si="3"/>
        <v>0</v>
      </c>
      <c r="N37" s="31">
        <f t="shared" si="3"/>
        <v>7982783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5587441</v>
      </c>
      <c r="X37" s="31">
        <f t="shared" si="3"/>
        <v>2815892</v>
      </c>
      <c r="Y37" s="31">
        <f t="shared" si="3"/>
        <v>2771549</v>
      </c>
      <c r="Z37" s="32">
        <f>+IF(X37&lt;&gt;0,+(Y37/X37)*100,0)</f>
        <v>98.425259207384372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10344226</v>
      </c>
      <c r="L44" s="31">
        <f t="shared" si="5"/>
        <v>-2361443</v>
      </c>
      <c r="M44" s="31">
        <f t="shared" si="5"/>
        <v>0</v>
      </c>
      <c r="N44" s="31">
        <f t="shared" si="5"/>
        <v>7982783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5587441</v>
      </c>
      <c r="X44" s="31">
        <f t="shared" si="5"/>
        <v>2815892</v>
      </c>
      <c r="Y44" s="31">
        <f t="shared" si="5"/>
        <v>2771549</v>
      </c>
      <c r="Z44" s="32">
        <f>+IF(X44&lt;&gt;0,+(Y44/X44)*100,0)</f>
        <v>98.425259207384372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69847650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-27869288</v>
      </c>
      <c r="L45" s="44">
        <f t="shared" si="6"/>
        <v>-5124349</v>
      </c>
      <c r="M45" s="44">
        <f t="shared" si="6"/>
        <v>0</v>
      </c>
      <c r="N45" s="44">
        <f t="shared" si="6"/>
        <v>-32993637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7717805</v>
      </c>
      <c r="X45" s="44">
        <f t="shared" si="6"/>
        <v>44852347</v>
      </c>
      <c r="Y45" s="44">
        <f t="shared" si="6"/>
        <v>-37134542</v>
      </c>
      <c r="Z45" s="45">
        <f>+IF(X45&lt;&gt;0,+(Y45/X45)*100,0)</f>
        <v>-82.792862545186324</v>
      </c>
      <c r="AA45" s="46">
        <f>+AA26-AA44</f>
        <v>69847650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111756233</v>
      </c>
      <c r="G6" s="20">
        <v>36233369</v>
      </c>
      <c r="H6" s="20">
        <v>3543198</v>
      </c>
      <c r="I6" s="20">
        <v>1034427</v>
      </c>
      <c r="J6" s="20">
        <v>40810994</v>
      </c>
      <c r="K6" s="20">
        <v>5459960</v>
      </c>
      <c r="L6" s="20">
        <v>2373479</v>
      </c>
      <c r="M6" s="20">
        <v>-5103288</v>
      </c>
      <c r="N6" s="20">
        <v>2730151</v>
      </c>
      <c r="O6" s="20"/>
      <c r="P6" s="20"/>
      <c r="Q6" s="20"/>
      <c r="R6" s="20"/>
      <c r="S6" s="20"/>
      <c r="T6" s="20"/>
      <c r="U6" s="20"/>
      <c r="V6" s="20"/>
      <c r="W6" s="20">
        <v>43541145</v>
      </c>
      <c r="X6" s="20">
        <v>55878138</v>
      </c>
      <c r="Y6" s="20">
        <v>-12336993</v>
      </c>
      <c r="Z6" s="21">
        <v>-22.078389584133959</v>
      </c>
      <c r="AA6" s="22">
        <v>111756233</v>
      </c>
    </row>
    <row r="7" spans="1:27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14266937</v>
      </c>
      <c r="G7" s="20">
        <v>153197730</v>
      </c>
      <c r="H7" s="20">
        <v>-9653825</v>
      </c>
      <c r="I7" s="20">
        <v>4138453</v>
      </c>
      <c r="J7" s="20">
        <v>147682358</v>
      </c>
      <c r="K7" s="20">
        <v>59520</v>
      </c>
      <c r="L7" s="20">
        <v>3682757</v>
      </c>
      <c r="M7" s="20">
        <v>83354</v>
      </c>
      <c r="N7" s="20">
        <v>3825631</v>
      </c>
      <c r="O7" s="20"/>
      <c r="P7" s="20"/>
      <c r="Q7" s="20"/>
      <c r="R7" s="20"/>
      <c r="S7" s="20"/>
      <c r="T7" s="20"/>
      <c r="U7" s="20"/>
      <c r="V7" s="20"/>
      <c r="W7" s="20">
        <v>151507989</v>
      </c>
      <c r="X7" s="20">
        <v>7133479</v>
      </c>
      <c r="Y7" s="20">
        <v>144374510</v>
      </c>
      <c r="Z7" s="21">
        <v>2023.9003997909017</v>
      </c>
      <c r="AA7" s="22">
        <v>14266937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-6990500</v>
      </c>
      <c r="G10" s="20">
        <v>-8282655</v>
      </c>
      <c r="H10" s="20">
        <v>2630643</v>
      </c>
      <c r="I10" s="20">
        <v>251856</v>
      </c>
      <c r="J10" s="20">
        <v>-5400156</v>
      </c>
      <c r="K10" s="20">
        <v>-3480793</v>
      </c>
      <c r="L10" s="20">
        <v>-265315</v>
      </c>
      <c r="M10" s="20">
        <v>278537</v>
      </c>
      <c r="N10" s="20">
        <v>-3467571</v>
      </c>
      <c r="O10" s="20"/>
      <c r="P10" s="20"/>
      <c r="Q10" s="20"/>
      <c r="R10" s="20"/>
      <c r="S10" s="20"/>
      <c r="T10" s="20"/>
      <c r="U10" s="20"/>
      <c r="V10" s="20"/>
      <c r="W10" s="20">
        <v>-8867727</v>
      </c>
      <c r="X10" s="20">
        <v>-3495224</v>
      </c>
      <c r="Y10" s="20">
        <v>-5372503</v>
      </c>
      <c r="Z10" s="21">
        <v>153.70983376172742</v>
      </c>
      <c r="AA10" s="22">
        <v>-6990500</v>
      </c>
    </row>
    <row r="11" spans="1:27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>
        <v>1088463</v>
      </c>
      <c r="L11" s="24">
        <v>1071357</v>
      </c>
      <c r="M11" s="20">
        <v>903275</v>
      </c>
      <c r="N11" s="24">
        <v>3063095</v>
      </c>
      <c r="O11" s="24"/>
      <c r="P11" s="24"/>
      <c r="Q11" s="20"/>
      <c r="R11" s="24"/>
      <c r="S11" s="24"/>
      <c r="T11" s="20"/>
      <c r="U11" s="24"/>
      <c r="V11" s="24"/>
      <c r="W11" s="24">
        <v>15398484</v>
      </c>
      <c r="X11" s="20"/>
      <c r="Y11" s="24">
        <v>15398484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119032670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3127150</v>
      </c>
      <c r="L13" s="31">
        <f t="shared" si="0"/>
        <v>6862278</v>
      </c>
      <c r="M13" s="31">
        <f t="shared" si="0"/>
        <v>-3838122</v>
      </c>
      <c r="N13" s="31">
        <f t="shared" si="0"/>
        <v>6151306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201579805</v>
      </c>
      <c r="X13" s="31">
        <f t="shared" si="0"/>
        <v>59516393</v>
      </c>
      <c r="Y13" s="31">
        <f t="shared" si="0"/>
        <v>142063412</v>
      </c>
      <c r="Z13" s="32">
        <f>+IF(X13&lt;&gt;0,+(Y13/X13)*100,0)</f>
        <v>238.69627314276252</v>
      </c>
      <c r="AA13" s="33">
        <f>SUM(AA6:AA12)</f>
        <v>119032670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19391891</v>
      </c>
      <c r="D17" s="18"/>
      <c r="E17" s="19">
        <v>135899757</v>
      </c>
      <c r="F17" s="20">
        <v>411260961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>
        <v>2021335</v>
      </c>
      <c r="L17" s="24">
        <v>3034830</v>
      </c>
      <c r="M17" s="20">
        <v>4266032</v>
      </c>
      <c r="N17" s="24">
        <v>9322197</v>
      </c>
      <c r="O17" s="24"/>
      <c r="P17" s="24"/>
      <c r="Q17" s="20"/>
      <c r="R17" s="24"/>
      <c r="S17" s="24"/>
      <c r="T17" s="20"/>
      <c r="U17" s="24"/>
      <c r="V17" s="24"/>
      <c r="W17" s="24">
        <v>30644030</v>
      </c>
      <c r="X17" s="20">
        <v>205630451</v>
      </c>
      <c r="Y17" s="24">
        <v>-174986421</v>
      </c>
      <c r="Z17" s="25">
        <v>-85.097523323527597</v>
      </c>
      <c r="AA17" s="26">
        <v>411260961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19391891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411260961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2021335</v>
      </c>
      <c r="L25" s="36">
        <f t="shared" si="1"/>
        <v>3034830</v>
      </c>
      <c r="M25" s="36">
        <f t="shared" si="1"/>
        <v>4266032</v>
      </c>
      <c r="N25" s="36">
        <f t="shared" si="1"/>
        <v>9322197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30644030</v>
      </c>
      <c r="X25" s="36">
        <f t="shared" si="1"/>
        <v>205630451</v>
      </c>
      <c r="Y25" s="36">
        <f t="shared" si="1"/>
        <v>-174986421</v>
      </c>
      <c r="Z25" s="37">
        <f>+IF(X25&lt;&gt;0,+(Y25/X25)*100,0)</f>
        <v>-85.097523323527597</v>
      </c>
      <c r="AA25" s="38">
        <f>SUM(AA15:AA24)</f>
        <v>411260961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181237484</v>
      </c>
      <c r="D26" s="29">
        <f>+D13+D25</f>
        <v>0</v>
      </c>
      <c r="E26" s="30">
        <f t="shared" si="2"/>
        <v>271688324</v>
      </c>
      <c r="F26" s="31">
        <f t="shared" si="2"/>
        <v>530293631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5148485</v>
      </c>
      <c r="L26" s="31">
        <f t="shared" si="2"/>
        <v>9897108</v>
      </c>
      <c r="M26" s="31">
        <f t="shared" si="2"/>
        <v>427910</v>
      </c>
      <c r="N26" s="31">
        <f t="shared" si="2"/>
        <v>15473503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232223835</v>
      </c>
      <c r="X26" s="31">
        <f t="shared" si="2"/>
        <v>265146844</v>
      </c>
      <c r="Y26" s="31">
        <f t="shared" si="2"/>
        <v>-32923009</v>
      </c>
      <c r="Z26" s="32">
        <f>+IF(X26&lt;&gt;0,+(Y26/X26)*100,0)</f>
        <v>-12.416896427400056</v>
      </c>
      <c r="AA26" s="33">
        <f>+AA13+AA25</f>
        <v>530293631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3134505</v>
      </c>
      <c r="G31" s="20">
        <v>11150</v>
      </c>
      <c r="H31" s="20">
        <v>26455</v>
      </c>
      <c r="I31" s="20">
        <v>30551</v>
      </c>
      <c r="J31" s="20">
        <v>68156</v>
      </c>
      <c r="K31" s="20">
        <v>8506</v>
      </c>
      <c r="L31" s="20">
        <v>15965</v>
      </c>
      <c r="M31" s="20">
        <v>19233</v>
      </c>
      <c r="N31" s="20">
        <v>43704</v>
      </c>
      <c r="O31" s="20"/>
      <c r="P31" s="20"/>
      <c r="Q31" s="20"/>
      <c r="R31" s="20"/>
      <c r="S31" s="20"/>
      <c r="T31" s="20"/>
      <c r="U31" s="20"/>
      <c r="V31" s="20"/>
      <c r="W31" s="20">
        <v>111860</v>
      </c>
      <c r="X31" s="20">
        <v>1567251</v>
      </c>
      <c r="Y31" s="20">
        <v>-1455391</v>
      </c>
      <c r="Z31" s="21">
        <v>-92.8626620751877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96175034</v>
      </c>
      <c r="D32" s="18"/>
      <c r="E32" s="19">
        <v>77157963</v>
      </c>
      <c r="F32" s="20">
        <v>32259442</v>
      </c>
      <c r="G32" s="20">
        <v>99879154</v>
      </c>
      <c r="H32" s="20">
        <v>-120852</v>
      </c>
      <c r="I32" s="20">
        <v>-158666</v>
      </c>
      <c r="J32" s="20">
        <v>99599636</v>
      </c>
      <c r="K32" s="20">
        <v>4627399</v>
      </c>
      <c r="L32" s="20">
        <v>6874773</v>
      </c>
      <c r="M32" s="20">
        <v>-3069029</v>
      </c>
      <c r="N32" s="20">
        <v>8433143</v>
      </c>
      <c r="O32" s="20"/>
      <c r="P32" s="20"/>
      <c r="Q32" s="20"/>
      <c r="R32" s="20"/>
      <c r="S32" s="20"/>
      <c r="T32" s="20"/>
      <c r="U32" s="20"/>
      <c r="V32" s="20"/>
      <c r="W32" s="20">
        <v>108032779</v>
      </c>
      <c r="X32" s="20">
        <v>16129664</v>
      </c>
      <c r="Y32" s="20">
        <v>91903115</v>
      </c>
      <c r="Z32" s="21">
        <v>569.77699597462163</v>
      </c>
      <c r="AA32" s="22">
        <v>32259442</v>
      </c>
    </row>
    <row r="33" spans="1:27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/>
      <c r="G33" s="20">
        <v>-11092675</v>
      </c>
      <c r="H33" s="20">
        <v>-889440</v>
      </c>
      <c r="I33" s="20">
        <v>-2610817</v>
      </c>
      <c r="J33" s="20">
        <v>-14592932</v>
      </c>
      <c r="K33" s="20">
        <v>5471801</v>
      </c>
      <c r="L33" s="20">
        <v>-3457016</v>
      </c>
      <c r="M33" s="20">
        <v>-669440</v>
      </c>
      <c r="N33" s="20">
        <v>1345345</v>
      </c>
      <c r="O33" s="20"/>
      <c r="P33" s="20"/>
      <c r="Q33" s="20"/>
      <c r="R33" s="20"/>
      <c r="S33" s="20"/>
      <c r="T33" s="20"/>
      <c r="U33" s="20"/>
      <c r="V33" s="20"/>
      <c r="W33" s="20">
        <v>-13247587</v>
      </c>
      <c r="X33" s="20">
        <v>3</v>
      </c>
      <c r="Y33" s="20">
        <v>-13247590</v>
      </c>
      <c r="Z33" s="21">
        <v>-441586333.33333331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21661407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10830702</v>
      </c>
      <c r="Y35" s="20">
        <v>-37483306</v>
      </c>
      <c r="Z35" s="21">
        <v>-346.083808787279</v>
      </c>
      <c r="AA35" s="22">
        <v>21661407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49706616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57055354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10107706</v>
      </c>
      <c r="L37" s="31">
        <f t="shared" si="3"/>
        <v>3433722</v>
      </c>
      <c r="M37" s="31">
        <f t="shared" si="3"/>
        <v>-3719236</v>
      </c>
      <c r="N37" s="31">
        <f t="shared" si="3"/>
        <v>9822192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68244448</v>
      </c>
      <c r="X37" s="31">
        <f t="shared" si="3"/>
        <v>28527620</v>
      </c>
      <c r="Y37" s="31">
        <f t="shared" si="3"/>
        <v>39716828</v>
      </c>
      <c r="Z37" s="32">
        <f>+IF(X37&lt;&gt;0,+(Y37/X37)*100,0)</f>
        <v>139.22236765632746</v>
      </c>
      <c r="AA37" s="33">
        <f>SUM(AA29:AA36)</f>
        <v>57055354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49706616</v>
      </c>
      <c r="D44" s="29">
        <f>+D37+D43</f>
        <v>0</v>
      </c>
      <c r="E44" s="30">
        <f t="shared" si="5"/>
        <v>77157963</v>
      </c>
      <c r="F44" s="31">
        <f t="shared" si="5"/>
        <v>57055354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10107706</v>
      </c>
      <c r="L44" s="31">
        <f t="shared" si="5"/>
        <v>3433722</v>
      </c>
      <c r="M44" s="31">
        <f t="shared" si="5"/>
        <v>-3719236</v>
      </c>
      <c r="N44" s="31">
        <f t="shared" si="5"/>
        <v>9822192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68244448</v>
      </c>
      <c r="X44" s="31">
        <f t="shared" si="5"/>
        <v>28527620</v>
      </c>
      <c r="Y44" s="31">
        <f t="shared" si="5"/>
        <v>39716828</v>
      </c>
      <c r="Z44" s="32">
        <f>+IF(X44&lt;&gt;0,+(Y44/X44)*100,0)</f>
        <v>139.22236765632746</v>
      </c>
      <c r="AA44" s="33">
        <f>+AA37+AA43</f>
        <v>57055354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131530868</v>
      </c>
      <c r="D45" s="42">
        <f t="shared" si="6"/>
        <v>0</v>
      </c>
      <c r="E45" s="43">
        <f t="shared" si="6"/>
        <v>194530361</v>
      </c>
      <c r="F45" s="44">
        <f t="shared" si="6"/>
        <v>473238277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-4959221</v>
      </c>
      <c r="L45" s="44">
        <f t="shared" si="6"/>
        <v>6463386</v>
      </c>
      <c r="M45" s="44">
        <f t="shared" si="6"/>
        <v>4147146</v>
      </c>
      <c r="N45" s="44">
        <f t="shared" si="6"/>
        <v>5651311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163979387</v>
      </c>
      <c r="X45" s="44">
        <f t="shared" si="6"/>
        <v>236619224</v>
      </c>
      <c r="Y45" s="44">
        <f t="shared" si="6"/>
        <v>-72639837</v>
      </c>
      <c r="Z45" s="45">
        <f>+IF(X45&lt;&gt;0,+(Y45/X45)*100,0)</f>
        <v>-30.699042863905255</v>
      </c>
      <c r="AA45" s="46">
        <f>+AA26-AA44</f>
        <v>473238277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>
        <v>4050907</v>
      </c>
      <c r="L47" s="20">
        <v>-176202</v>
      </c>
      <c r="M47" s="20"/>
      <c r="N47" s="20">
        <v>3874705</v>
      </c>
      <c r="O47" s="20"/>
      <c r="P47" s="20"/>
      <c r="Q47" s="20"/>
      <c r="R47" s="20"/>
      <c r="S47" s="20"/>
      <c r="T47" s="20"/>
      <c r="U47" s="20"/>
      <c r="V47" s="20"/>
      <c r="W47" s="20">
        <v>1664950</v>
      </c>
      <c r="X47" s="20"/>
      <c r="Y47" s="20">
        <v>1664950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4050907</v>
      </c>
      <c r="L50" s="52">
        <f t="shared" si="7"/>
        <v>-176202</v>
      </c>
      <c r="M50" s="52">
        <f t="shared" si="7"/>
        <v>0</v>
      </c>
      <c r="N50" s="52">
        <f t="shared" si="7"/>
        <v>3874705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1664950</v>
      </c>
      <c r="X50" s="52">
        <f t="shared" si="7"/>
        <v>0</v>
      </c>
      <c r="Y50" s="52">
        <f t="shared" si="7"/>
        <v>1664950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>
        <v>81311</v>
      </c>
      <c r="L6" s="20">
        <v>45249</v>
      </c>
      <c r="M6" s="20">
        <v>1554284</v>
      </c>
      <c r="N6" s="20">
        <v>1680844</v>
      </c>
      <c r="O6" s="20"/>
      <c r="P6" s="20"/>
      <c r="Q6" s="20"/>
      <c r="R6" s="20"/>
      <c r="S6" s="20"/>
      <c r="T6" s="20"/>
      <c r="U6" s="20"/>
      <c r="V6" s="20"/>
      <c r="W6" s="20">
        <v>1840585</v>
      </c>
      <c r="X6" s="20">
        <v>7500000</v>
      </c>
      <c r="Y6" s="20">
        <v>-5659415</v>
      </c>
      <c r="Z6" s="21">
        <v>-75.458866666666665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>
        <v>3001870</v>
      </c>
      <c r="L7" s="20">
        <v>6359660</v>
      </c>
      <c r="M7" s="20">
        <v>3103033</v>
      </c>
      <c r="N7" s="20">
        <v>12464563</v>
      </c>
      <c r="O7" s="20"/>
      <c r="P7" s="20"/>
      <c r="Q7" s="20"/>
      <c r="R7" s="20"/>
      <c r="S7" s="20"/>
      <c r="T7" s="20"/>
      <c r="U7" s="20"/>
      <c r="V7" s="20"/>
      <c r="W7" s="20">
        <v>18497628</v>
      </c>
      <c r="X7" s="20"/>
      <c r="Y7" s="20">
        <v>18497628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50216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25110</v>
      </c>
      <c r="Y10" s="20">
        <v>38180</v>
      </c>
      <c r="Z10" s="21">
        <v>152.05097570688969</v>
      </c>
      <c r="AA10" s="22">
        <v>50216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15050216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3083181</v>
      </c>
      <c r="L13" s="31">
        <f t="shared" si="0"/>
        <v>6404909</v>
      </c>
      <c r="M13" s="31">
        <f t="shared" si="0"/>
        <v>4657317</v>
      </c>
      <c r="N13" s="31">
        <f t="shared" si="0"/>
        <v>14145407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20401503</v>
      </c>
      <c r="X13" s="31">
        <f t="shared" si="0"/>
        <v>7525110</v>
      </c>
      <c r="Y13" s="31">
        <f t="shared" si="0"/>
        <v>12876393</v>
      </c>
      <c r="Z13" s="32">
        <f>+IF(X13&lt;&gt;0,+(Y13/X13)*100,0)</f>
        <v>171.11235583267222</v>
      </c>
      <c r="AA13" s="33">
        <f>SUM(AA6:AA12)</f>
        <v>15050216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15050216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3083181</v>
      </c>
      <c r="L26" s="31">
        <f t="shared" si="2"/>
        <v>6404909</v>
      </c>
      <c r="M26" s="31">
        <f t="shared" si="2"/>
        <v>4657317</v>
      </c>
      <c r="N26" s="31">
        <f t="shared" si="2"/>
        <v>14145407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20421856</v>
      </c>
      <c r="X26" s="31">
        <f t="shared" si="2"/>
        <v>7525110</v>
      </c>
      <c r="Y26" s="31">
        <f t="shared" si="2"/>
        <v>12896746</v>
      </c>
      <c r="Z26" s="32">
        <f>+IF(X26&lt;&gt;0,+(Y26/X26)*100,0)</f>
        <v>171.38282363978732</v>
      </c>
      <c r="AA26" s="33">
        <f>+AA13+AA25</f>
        <v>15050216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>
        <v>696491</v>
      </c>
      <c r="L32" s="20">
        <v>757286</v>
      </c>
      <c r="M32" s="20">
        <v>618933</v>
      </c>
      <c r="N32" s="20">
        <v>2072710</v>
      </c>
      <c r="O32" s="20"/>
      <c r="P32" s="20"/>
      <c r="Q32" s="20"/>
      <c r="R32" s="20"/>
      <c r="S32" s="20"/>
      <c r="T32" s="20"/>
      <c r="U32" s="20"/>
      <c r="V32" s="20"/>
      <c r="W32" s="20">
        <v>6622922</v>
      </c>
      <c r="X32" s="20"/>
      <c r="Y32" s="20">
        <v>6622922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696491</v>
      </c>
      <c r="L37" s="31">
        <f t="shared" si="3"/>
        <v>757286</v>
      </c>
      <c r="M37" s="31">
        <f t="shared" si="3"/>
        <v>618933</v>
      </c>
      <c r="N37" s="31">
        <f t="shared" si="3"/>
        <v>2072710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6622922</v>
      </c>
      <c r="X37" s="31">
        <f t="shared" si="3"/>
        <v>0</v>
      </c>
      <c r="Y37" s="31">
        <f t="shared" si="3"/>
        <v>6622922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696491</v>
      </c>
      <c r="L44" s="31">
        <f t="shared" si="5"/>
        <v>757286</v>
      </c>
      <c r="M44" s="31">
        <f t="shared" si="5"/>
        <v>618933</v>
      </c>
      <c r="N44" s="31">
        <f t="shared" si="5"/>
        <v>2072710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6622922</v>
      </c>
      <c r="X44" s="31">
        <f t="shared" si="5"/>
        <v>0</v>
      </c>
      <c r="Y44" s="31">
        <f t="shared" si="5"/>
        <v>6622922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15050216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2386690</v>
      </c>
      <c r="L45" s="44">
        <f t="shared" si="6"/>
        <v>5647623</v>
      </c>
      <c r="M45" s="44">
        <f t="shared" si="6"/>
        <v>4038384</v>
      </c>
      <c r="N45" s="44">
        <f t="shared" si="6"/>
        <v>12072697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13798934</v>
      </c>
      <c r="X45" s="44">
        <f t="shared" si="6"/>
        <v>7525110</v>
      </c>
      <c r="Y45" s="44">
        <f t="shared" si="6"/>
        <v>6273824</v>
      </c>
      <c r="Z45" s="45">
        <f>+IF(X45&lt;&gt;0,+(Y45/X45)*100,0)</f>
        <v>83.371857687130159</v>
      </c>
      <c r="AA45" s="46">
        <f>+AA26-AA44</f>
        <v>15050216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-7300000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-7300000</v>
      </c>
      <c r="Y6" s="20">
        <v>7300000</v>
      </c>
      <c r="Z6" s="21">
        <v>-100</v>
      </c>
      <c r="AA6" s="22">
        <v>-7300000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-7300000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-7300000</v>
      </c>
      <c r="Y13" s="31">
        <f t="shared" si="0"/>
        <v>7300000</v>
      </c>
      <c r="Z13" s="32">
        <f>+IF(X13&lt;&gt;0,+(Y13/X13)*100,0)</f>
        <v>-100</v>
      </c>
      <c r="AA13" s="33">
        <f>SUM(AA6:AA12)</f>
        <v>-7300000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-7300000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-7300000</v>
      </c>
      <c r="Y26" s="31">
        <f t="shared" si="2"/>
        <v>7300000</v>
      </c>
      <c r="Z26" s="32">
        <f>+IF(X26&lt;&gt;0,+(Y26/X26)*100,0)</f>
        <v>-100</v>
      </c>
      <c r="AA26" s="33">
        <f>+AA13+AA25</f>
        <v>-7300000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-7300000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-7300000</v>
      </c>
      <c r="Y45" s="44">
        <f t="shared" si="6"/>
        <v>7300000</v>
      </c>
      <c r="Z45" s="45">
        <f>+IF(X45&lt;&gt;0,+(Y45/X45)*100,0)</f>
        <v>-100</v>
      </c>
      <c r="AA45" s="46">
        <f>+AA26-AA44</f>
        <v>-7300000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>
        <v>162320</v>
      </c>
      <c r="L10" s="20">
        <v>68024</v>
      </c>
      <c r="M10" s="20">
        <v>278898</v>
      </c>
      <c r="N10" s="20">
        <v>509242</v>
      </c>
      <c r="O10" s="20"/>
      <c r="P10" s="20"/>
      <c r="Q10" s="20"/>
      <c r="R10" s="20"/>
      <c r="S10" s="20"/>
      <c r="T10" s="20"/>
      <c r="U10" s="20"/>
      <c r="V10" s="20"/>
      <c r="W10" s="20">
        <v>315167</v>
      </c>
      <c r="X10" s="20"/>
      <c r="Y10" s="20">
        <v>315167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162320</v>
      </c>
      <c r="L13" s="31">
        <f t="shared" si="0"/>
        <v>68024</v>
      </c>
      <c r="M13" s="31">
        <f t="shared" si="0"/>
        <v>278898</v>
      </c>
      <c r="N13" s="31">
        <f t="shared" si="0"/>
        <v>509242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315167</v>
      </c>
      <c r="X13" s="31">
        <f t="shared" si="0"/>
        <v>0</v>
      </c>
      <c r="Y13" s="31">
        <f t="shared" si="0"/>
        <v>315167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162320</v>
      </c>
      <c r="L26" s="31">
        <f t="shared" si="2"/>
        <v>68024</v>
      </c>
      <c r="M26" s="31">
        <f t="shared" si="2"/>
        <v>278898</v>
      </c>
      <c r="N26" s="31">
        <f t="shared" si="2"/>
        <v>509242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315167</v>
      </c>
      <c r="X26" s="31">
        <f t="shared" si="2"/>
        <v>0</v>
      </c>
      <c r="Y26" s="31">
        <f t="shared" si="2"/>
        <v>315167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162320</v>
      </c>
      <c r="L45" s="44">
        <f t="shared" si="6"/>
        <v>68024</v>
      </c>
      <c r="M45" s="44">
        <f t="shared" si="6"/>
        <v>278898</v>
      </c>
      <c r="N45" s="44">
        <f t="shared" si="6"/>
        <v>509242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315167</v>
      </c>
      <c r="X45" s="44">
        <f t="shared" si="6"/>
        <v>0</v>
      </c>
      <c r="Y45" s="44">
        <f t="shared" si="6"/>
        <v>315167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23798509</v>
      </c>
      <c r="X7" s="20"/>
      <c r="Y7" s="20">
        <v>23798509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23798509</v>
      </c>
      <c r="X13" s="31">
        <f t="shared" si="0"/>
        <v>0</v>
      </c>
      <c r="Y13" s="31">
        <f t="shared" si="0"/>
        <v>23798509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23798509</v>
      </c>
      <c r="X26" s="31">
        <f t="shared" si="2"/>
        <v>0</v>
      </c>
      <c r="Y26" s="31">
        <f t="shared" si="2"/>
        <v>23798509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23798509</v>
      </c>
      <c r="X45" s="44">
        <f t="shared" si="6"/>
        <v>0</v>
      </c>
      <c r="Y45" s="44">
        <f t="shared" si="6"/>
        <v>23798509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265167328</v>
      </c>
      <c r="D6" s="18"/>
      <c r="E6" s="19">
        <v>88086144</v>
      </c>
      <c r="F6" s="20">
        <v>88086144</v>
      </c>
      <c r="G6" s="20">
        <v>4610585</v>
      </c>
      <c r="H6" s="20">
        <v>4479956</v>
      </c>
      <c r="I6" s="20">
        <v>7545221</v>
      </c>
      <c r="J6" s="20">
        <v>16635762</v>
      </c>
      <c r="K6" s="20">
        <v>-9073334</v>
      </c>
      <c r="L6" s="20">
        <v>-685464</v>
      </c>
      <c r="M6" s="20">
        <v>-8350591</v>
      </c>
      <c r="N6" s="20">
        <v>-18109389</v>
      </c>
      <c r="O6" s="20"/>
      <c r="P6" s="20"/>
      <c r="Q6" s="20"/>
      <c r="R6" s="20"/>
      <c r="S6" s="20"/>
      <c r="T6" s="20"/>
      <c r="U6" s="20"/>
      <c r="V6" s="20"/>
      <c r="W6" s="20">
        <v>-1473627</v>
      </c>
      <c r="X6" s="20">
        <v>44043073</v>
      </c>
      <c r="Y6" s="20">
        <v>-45516700</v>
      </c>
      <c r="Z6" s="21">
        <v>-103.3458768873825</v>
      </c>
      <c r="AA6" s="22">
        <v>88086144</v>
      </c>
    </row>
    <row r="7" spans="1:27" x14ac:dyDescent="0.25">
      <c r="A7" s="23" t="s">
        <v>35</v>
      </c>
      <c r="B7" s="17" t="s">
        <v>32</v>
      </c>
      <c r="C7" s="18">
        <v>140270143</v>
      </c>
      <c r="D7" s="18"/>
      <c r="E7" s="19">
        <v>-57644364</v>
      </c>
      <c r="F7" s="20">
        <v>-57644364</v>
      </c>
      <c r="G7" s="20">
        <v>41524431</v>
      </c>
      <c r="H7" s="20">
        <v>48544357</v>
      </c>
      <c r="I7" s="20">
        <v>39699823</v>
      </c>
      <c r="J7" s="20">
        <v>129768611</v>
      </c>
      <c r="K7" s="20">
        <v>52568497</v>
      </c>
      <c r="L7" s="20">
        <v>60435454</v>
      </c>
      <c r="M7" s="20">
        <v>20228751</v>
      </c>
      <c r="N7" s="20">
        <v>133232702</v>
      </c>
      <c r="O7" s="20"/>
      <c r="P7" s="20"/>
      <c r="Q7" s="20"/>
      <c r="R7" s="20"/>
      <c r="S7" s="20"/>
      <c r="T7" s="20"/>
      <c r="U7" s="20"/>
      <c r="V7" s="20"/>
      <c r="W7" s="20">
        <v>263001313</v>
      </c>
      <c r="X7" s="20">
        <v>-28822182</v>
      </c>
      <c r="Y7" s="20">
        <v>291823495</v>
      </c>
      <c r="Z7" s="21">
        <v>-1012.4961913015468</v>
      </c>
      <c r="AA7" s="22">
        <v>-57644364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/>
      <c r="P9" s="20"/>
      <c r="Q9" s="20"/>
      <c r="R9" s="20"/>
      <c r="S9" s="20"/>
      <c r="T9" s="20"/>
      <c r="U9" s="20"/>
      <c r="V9" s="20"/>
      <c r="W9" s="20">
        <v>-660202</v>
      </c>
      <c r="X9" s="20"/>
      <c r="Y9" s="20">
        <v>-660202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115642757</v>
      </c>
      <c r="D10" s="18"/>
      <c r="E10" s="19">
        <v>3523852</v>
      </c>
      <c r="F10" s="20">
        <v>3523852</v>
      </c>
      <c r="G10" s="20">
        <v>188000</v>
      </c>
      <c r="H10" s="20">
        <v>10903056</v>
      </c>
      <c r="I10" s="20">
        <v>51347918</v>
      </c>
      <c r="J10" s="20">
        <v>62438974</v>
      </c>
      <c r="K10" s="20">
        <v>26308183</v>
      </c>
      <c r="L10" s="20">
        <v>32850484</v>
      </c>
      <c r="M10" s="20">
        <v>65595430</v>
      </c>
      <c r="N10" s="20">
        <v>124754097</v>
      </c>
      <c r="O10" s="20"/>
      <c r="P10" s="20"/>
      <c r="Q10" s="20"/>
      <c r="R10" s="20"/>
      <c r="S10" s="20"/>
      <c r="T10" s="20"/>
      <c r="U10" s="20"/>
      <c r="V10" s="20"/>
      <c r="W10" s="20">
        <v>187193071</v>
      </c>
      <c r="X10" s="20">
        <v>3523852</v>
      </c>
      <c r="Y10" s="20">
        <v>183669219</v>
      </c>
      <c r="Z10" s="21">
        <v>5212.1717654430431</v>
      </c>
      <c r="AA10" s="22">
        <v>3523852</v>
      </c>
    </row>
    <row r="11" spans="1:27" x14ac:dyDescent="0.25">
      <c r="A11" s="23" t="s">
        <v>39</v>
      </c>
      <c r="B11" s="17" t="s">
        <v>32</v>
      </c>
      <c r="C11" s="18">
        <v>32715496</v>
      </c>
      <c r="D11" s="18"/>
      <c r="E11" s="19">
        <v>-22169940</v>
      </c>
      <c r="F11" s="20">
        <v>-22169940</v>
      </c>
      <c r="G11" s="24">
        <v>3870464</v>
      </c>
      <c r="H11" s="24">
        <v>9538510</v>
      </c>
      <c r="I11" s="24">
        <v>3624633</v>
      </c>
      <c r="J11" s="20">
        <v>17033607</v>
      </c>
      <c r="K11" s="24">
        <v>-5416726</v>
      </c>
      <c r="L11" s="24">
        <v>4680957</v>
      </c>
      <c r="M11" s="20">
        <v>9574052</v>
      </c>
      <c r="N11" s="24">
        <v>8838283</v>
      </c>
      <c r="O11" s="24"/>
      <c r="P11" s="24"/>
      <c r="Q11" s="20"/>
      <c r="R11" s="24"/>
      <c r="S11" s="24"/>
      <c r="T11" s="20"/>
      <c r="U11" s="24"/>
      <c r="V11" s="24"/>
      <c r="W11" s="24">
        <v>25871890</v>
      </c>
      <c r="X11" s="20">
        <v>-11084970</v>
      </c>
      <c r="Y11" s="24">
        <v>36956860</v>
      </c>
      <c r="Z11" s="25">
        <v>-333.39612105400374</v>
      </c>
      <c r="AA11" s="26">
        <v>-22169940</v>
      </c>
    </row>
    <row r="12" spans="1:27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566499414</v>
      </c>
      <c r="D13" s="29">
        <f>SUM(D6:D12)</f>
        <v>0</v>
      </c>
      <c r="E13" s="30">
        <f t="shared" si="0"/>
        <v>11795692</v>
      </c>
      <c r="F13" s="31">
        <f t="shared" si="0"/>
        <v>11795692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64307097</v>
      </c>
      <c r="L13" s="31">
        <f t="shared" si="0"/>
        <v>97223854</v>
      </c>
      <c r="M13" s="31">
        <f t="shared" si="0"/>
        <v>86933855</v>
      </c>
      <c r="N13" s="31">
        <f t="shared" si="0"/>
        <v>248464806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473932445</v>
      </c>
      <c r="X13" s="31">
        <f t="shared" si="0"/>
        <v>7659773</v>
      </c>
      <c r="Y13" s="31">
        <f t="shared" si="0"/>
        <v>466272672</v>
      </c>
      <c r="Z13" s="32">
        <f>+IF(X13&lt;&gt;0,+(Y13/X13)*100,0)</f>
        <v>6087.2909941325934</v>
      </c>
      <c r="AA13" s="33">
        <f>SUM(AA6:AA12)</f>
        <v>11795692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326033144</v>
      </c>
      <c r="D17" s="18"/>
      <c r="E17" s="19">
        <v>324510384</v>
      </c>
      <c r="F17" s="20">
        <v>324510384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>
        <v>32505496</v>
      </c>
      <c r="L17" s="24">
        <v>44266510</v>
      </c>
      <c r="M17" s="20">
        <v>44286679</v>
      </c>
      <c r="N17" s="24">
        <v>121058685</v>
      </c>
      <c r="O17" s="24"/>
      <c r="P17" s="24"/>
      <c r="Q17" s="20"/>
      <c r="R17" s="24"/>
      <c r="S17" s="24"/>
      <c r="T17" s="20"/>
      <c r="U17" s="24"/>
      <c r="V17" s="24"/>
      <c r="W17" s="24">
        <v>228307151</v>
      </c>
      <c r="X17" s="20">
        <v>162255192</v>
      </c>
      <c r="Y17" s="24">
        <v>66051959</v>
      </c>
      <c r="Z17" s="25">
        <v>40.708687460676138</v>
      </c>
      <c r="AA17" s="26">
        <v>324510384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326031981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324510384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32505496</v>
      </c>
      <c r="L25" s="36">
        <f t="shared" si="1"/>
        <v>44266510</v>
      </c>
      <c r="M25" s="36">
        <f t="shared" si="1"/>
        <v>44286679</v>
      </c>
      <c r="N25" s="36">
        <f t="shared" si="1"/>
        <v>121058685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228307151</v>
      </c>
      <c r="X25" s="36">
        <f t="shared" si="1"/>
        <v>162255192</v>
      </c>
      <c r="Y25" s="36">
        <f t="shared" si="1"/>
        <v>66051959</v>
      </c>
      <c r="Z25" s="37">
        <f>+IF(X25&lt;&gt;0,+(Y25/X25)*100,0)</f>
        <v>40.708687460676138</v>
      </c>
      <c r="AA25" s="38">
        <f>SUM(AA15:AA24)</f>
        <v>324510384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892531395</v>
      </c>
      <c r="D26" s="29">
        <f>+D13+D25</f>
        <v>0</v>
      </c>
      <c r="E26" s="30">
        <f t="shared" si="2"/>
        <v>336306076</v>
      </c>
      <c r="F26" s="31">
        <f t="shared" si="2"/>
        <v>336306076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96812593</v>
      </c>
      <c r="L26" s="31">
        <f t="shared" si="2"/>
        <v>141490364</v>
      </c>
      <c r="M26" s="31">
        <f t="shared" si="2"/>
        <v>131220534</v>
      </c>
      <c r="N26" s="31">
        <f t="shared" si="2"/>
        <v>369523491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702239596</v>
      </c>
      <c r="X26" s="31">
        <f t="shared" si="2"/>
        <v>169914965</v>
      </c>
      <c r="Y26" s="31">
        <f t="shared" si="2"/>
        <v>532324631</v>
      </c>
      <c r="Z26" s="32">
        <f>+IF(X26&lt;&gt;0,+(Y26/X26)*100,0)</f>
        <v>313.28884480540017</v>
      </c>
      <c r="AA26" s="33">
        <f>+AA13+AA25</f>
        <v>336306076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311331032</v>
      </c>
      <c r="D32" s="18"/>
      <c r="E32" s="19">
        <v>-4359132</v>
      </c>
      <c r="F32" s="20">
        <v>-4359132</v>
      </c>
      <c r="G32" s="20">
        <v>-54190138</v>
      </c>
      <c r="H32" s="20">
        <v>14834121</v>
      </c>
      <c r="I32" s="20">
        <v>-2198924</v>
      </c>
      <c r="J32" s="20">
        <v>-41554941</v>
      </c>
      <c r="K32" s="20">
        <v>20360781</v>
      </c>
      <c r="L32" s="20">
        <v>38504208</v>
      </c>
      <c r="M32" s="20">
        <v>-25628173</v>
      </c>
      <c r="N32" s="20">
        <v>33236816</v>
      </c>
      <c r="O32" s="20"/>
      <c r="P32" s="20"/>
      <c r="Q32" s="20"/>
      <c r="R32" s="20"/>
      <c r="S32" s="20"/>
      <c r="T32" s="20"/>
      <c r="U32" s="20"/>
      <c r="V32" s="20"/>
      <c r="W32" s="20">
        <v>-8318125</v>
      </c>
      <c r="X32" s="20">
        <v>-2179566</v>
      </c>
      <c r="Y32" s="20">
        <v>-6138559</v>
      </c>
      <c r="Z32" s="21">
        <v>281.64134511182499</v>
      </c>
      <c r="AA32" s="22">
        <v>-4359132</v>
      </c>
    </row>
    <row r="33" spans="1:27" x14ac:dyDescent="0.25">
      <c r="A33" s="23" t="s">
        <v>60</v>
      </c>
      <c r="B33" s="17" t="s">
        <v>32</v>
      </c>
      <c r="C33" s="18">
        <v>-335345752</v>
      </c>
      <c r="D33" s="18"/>
      <c r="E33" s="19"/>
      <c r="F33" s="20"/>
      <c r="G33" s="20">
        <v>140498066</v>
      </c>
      <c r="H33" s="20">
        <v>-56829636</v>
      </c>
      <c r="I33" s="20">
        <v>-104261795</v>
      </c>
      <c r="J33" s="20">
        <v>-20593365</v>
      </c>
      <c r="K33" s="20">
        <v>-46288095</v>
      </c>
      <c r="L33" s="20">
        <v>-40762183</v>
      </c>
      <c r="M33" s="20">
        <v>-10851544</v>
      </c>
      <c r="N33" s="20">
        <v>-97901822</v>
      </c>
      <c r="O33" s="20"/>
      <c r="P33" s="20"/>
      <c r="Q33" s="20"/>
      <c r="R33" s="20"/>
      <c r="S33" s="20"/>
      <c r="T33" s="20"/>
      <c r="U33" s="20"/>
      <c r="V33" s="20"/>
      <c r="W33" s="20">
        <v>-118495187</v>
      </c>
      <c r="X33" s="20"/>
      <c r="Y33" s="20">
        <v>-118495187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48846197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>
        <v>10010068</v>
      </c>
      <c r="L35" s="20">
        <v>9491718</v>
      </c>
      <c r="M35" s="20">
        <v>9000613</v>
      </c>
      <c r="N35" s="20">
        <v>28502399</v>
      </c>
      <c r="O35" s="20"/>
      <c r="P35" s="20"/>
      <c r="Q35" s="20"/>
      <c r="R35" s="20"/>
      <c r="S35" s="20"/>
      <c r="T35" s="20"/>
      <c r="U35" s="20"/>
      <c r="V35" s="20"/>
      <c r="W35" s="20">
        <v>51749069</v>
      </c>
      <c r="X35" s="20"/>
      <c r="Y35" s="20">
        <v>51749069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25614128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-4359132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-15917246</v>
      </c>
      <c r="L37" s="31">
        <f t="shared" si="3"/>
        <v>7233743</v>
      </c>
      <c r="M37" s="31">
        <f t="shared" si="3"/>
        <v>-27479104</v>
      </c>
      <c r="N37" s="31">
        <f t="shared" si="3"/>
        <v>-36162607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-75064243</v>
      </c>
      <c r="X37" s="31">
        <f t="shared" si="3"/>
        <v>-2179566</v>
      </c>
      <c r="Y37" s="31">
        <f t="shared" si="3"/>
        <v>-72884677</v>
      </c>
      <c r="Z37" s="32">
        <f>+IF(X37&lt;&gt;0,+(Y37/X37)*100,0)</f>
        <v>3343.9995393578356</v>
      </c>
      <c r="AA37" s="33">
        <f>SUM(AA29:AA36)</f>
        <v>-4359132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25614128</v>
      </c>
      <c r="D44" s="29">
        <f>+D37+D43</f>
        <v>0</v>
      </c>
      <c r="E44" s="30">
        <f t="shared" si="5"/>
        <v>-4359132</v>
      </c>
      <c r="F44" s="31">
        <f t="shared" si="5"/>
        <v>-4359132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-15917246</v>
      </c>
      <c r="L44" s="31">
        <f t="shared" si="5"/>
        <v>7233743</v>
      </c>
      <c r="M44" s="31">
        <f t="shared" si="5"/>
        <v>-27479104</v>
      </c>
      <c r="N44" s="31">
        <f t="shared" si="5"/>
        <v>-36162607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-75064243</v>
      </c>
      <c r="X44" s="31">
        <f t="shared" si="5"/>
        <v>-2179566</v>
      </c>
      <c r="Y44" s="31">
        <f t="shared" si="5"/>
        <v>-72884677</v>
      </c>
      <c r="Z44" s="32">
        <f>+IF(X44&lt;&gt;0,+(Y44/X44)*100,0)</f>
        <v>3343.9995393578356</v>
      </c>
      <c r="AA44" s="33">
        <f>+AA37+AA43</f>
        <v>-4359132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866917267</v>
      </c>
      <c r="D45" s="42">
        <f t="shared" si="6"/>
        <v>0</v>
      </c>
      <c r="E45" s="43">
        <f t="shared" si="6"/>
        <v>340665208</v>
      </c>
      <c r="F45" s="44">
        <f t="shared" si="6"/>
        <v>340665208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112729839</v>
      </c>
      <c r="L45" s="44">
        <f t="shared" si="6"/>
        <v>134256621</v>
      </c>
      <c r="M45" s="44">
        <f t="shared" si="6"/>
        <v>158699638</v>
      </c>
      <c r="N45" s="44">
        <f t="shared" si="6"/>
        <v>405686098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777303839</v>
      </c>
      <c r="X45" s="44">
        <f t="shared" si="6"/>
        <v>172094531</v>
      </c>
      <c r="Y45" s="44">
        <f t="shared" si="6"/>
        <v>605209308</v>
      </c>
      <c r="Z45" s="45">
        <f>+IF(X45&lt;&gt;0,+(Y45/X45)*100,0)</f>
        <v>351.67259789330552</v>
      </c>
      <c r="AA45" s="46">
        <f>+AA26-AA44</f>
        <v>340665208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680123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680123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-145542</v>
      </c>
      <c r="Y10" s="20">
        <v>433299</v>
      </c>
      <c r="Z10" s="21">
        <v>-297.71406192027047</v>
      </c>
      <c r="AA10" s="22">
        <v>174342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-145542</v>
      </c>
      <c r="Y13" s="31">
        <f t="shared" si="0"/>
        <v>433299</v>
      </c>
      <c r="Z13" s="32">
        <f>+IF(X13&lt;&gt;0,+(Y13/X13)*100,0)</f>
        <v>-297.71406192027047</v>
      </c>
      <c r="AA13" s="33">
        <f>SUM(AA6:AA12)</f>
        <v>174342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2349023757</v>
      </c>
      <c r="D17" s="18"/>
      <c r="E17" s="19">
        <v>-280233838</v>
      </c>
      <c r="F17" s="20">
        <v>-280233838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>
        <v>470000</v>
      </c>
      <c r="L17" s="24">
        <v>785651</v>
      </c>
      <c r="M17" s="20">
        <v>815200</v>
      </c>
      <c r="N17" s="24">
        <v>2070851</v>
      </c>
      <c r="O17" s="24"/>
      <c r="P17" s="24"/>
      <c r="Q17" s="20"/>
      <c r="R17" s="24"/>
      <c r="S17" s="24"/>
      <c r="T17" s="20"/>
      <c r="U17" s="24"/>
      <c r="V17" s="24"/>
      <c r="W17" s="24">
        <v>2353804787</v>
      </c>
      <c r="X17" s="20">
        <v>-140116914</v>
      </c>
      <c r="Y17" s="24">
        <v>2493921701</v>
      </c>
      <c r="Z17" s="25">
        <v>-1779.886260555239</v>
      </c>
      <c r="AA17" s="26">
        <v>-280233838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2349023757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-280233838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470000</v>
      </c>
      <c r="L25" s="36">
        <f t="shared" si="1"/>
        <v>785651</v>
      </c>
      <c r="M25" s="36">
        <f t="shared" si="1"/>
        <v>815200</v>
      </c>
      <c r="N25" s="36">
        <f t="shared" si="1"/>
        <v>2070851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2353804787</v>
      </c>
      <c r="X25" s="36">
        <f t="shared" si="1"/>
        <v>-140116914</v>
      </c>
      <c r="Y25" s="36">
        <f t="shared" si="1"/>
        <v>2493921701</v>
      </c>
      <c r="Z25" s="37">
        <f>+IF(X25&lt;&gt;0,+(Y25/X25)*100,0)</f>
        <v>-1779.886260555239</v>
      </c>
      <c r="AA25" s="38">
        <f>SUM(AA15:AA24)</f>
        <v>-280233838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2349311514</v>
      </c>
      <c r="D26" s="29">
        <f>+D13+D25</f>
        <v>0</v>
      </c>
      <c r="E26" s="30">
        <f t="shared" si="2"/>
        <v>-280059496</v>
      </c>
      <c r="F26" s="31">
        <f t="shared" si="2"/>
        <v>-280059496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470000</v>
      </c>
      <c r="L26" s="31">
        <f t="shared" si="2"/>
        <v>785651</v>
      </c>
      <c r="M26" s="31">
        <f t="shared" si="2"/>
        <v>815200</v>
      </c>
      <c r="N26" s="31">
        <f t="shared" si="2"/>
        <v>2070851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2354092544</v>
      </c>
      <c r="X26" s="31">
        <f t="shared" si="2"/>
        <v>-140262456</v>
      </c>
      <c r="Y26" s="31">
        <f t="shared" si="2"/>
        <v>2494355000</v>
      </c>
      <c r="Z26" s="32">
        <f>+IF(X26&lt;&gt;0,+(Y26/X26)*100,0)</f>
        <v>-1778.3482987065333</v>
      </c>
      <c r="AA26" s="33">
        <f>+AA13+AA25</f>
        <v>-280059496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>
        <v>-1</v>
      </c>
      <c r="M32" s="20">
        <v>-1</v>
      </c>
      <c r="N32" s="20">
        <v>-2</v>
      </c>
      <c r="O32" s="20"/>
      <c r="P32" s="20"/>
      <c r="Q32" s="20"/>
      <c r="R32" s="20"/>
      <c r="S32" s="20"/>
      <c r="T32" s="20"/>
      <c r="U32" s="20"/>
      <c r="V32" s="20"/>
      <c r="W32" s="20">
        <v>44938140</v>
      </c>
      <c r="X32" s="20">
        <v>188152539</v>
      </c>
      <c r="Y32" s="20">
        <v>-143214399</v>
      </c>
      <c r="Z32" s="21">
        <v>-76.116112894974009</v>
      </c>
      <c r="AA32" s="22">
        <v>365260500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-1</v>
      </c>
      <c r="M37" s="31">
        <f t="shared" si="3"/>
        <v>-1</v>
      </c>
      <c r="N37" s="31">
        <f t="shared" si="3"/>
        <v>-2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44938140</v>
      </c>
      <c r="X37" s="31">
        <f t="shared" si="3"/>
        <v>188152539</v>
      </c>
      <c r="Y37" s="31">
        <f t="shared" si="3"/>
        <v>-143214399</v>
      </c>
      <c r="Z37" s="32">
        <f>+IF(X37&lt;&gt;0,+(Y37/X37)*100,0)</f>
        <v>-76.116112894974009</v>
      </c>
      <c r="AA37" s="33">
        <f>SUM(AA29:AA36)</f>
        <v>365260500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-1</v>
      </c>
      <c r="M44" s="31">
        <f t="shared" si="5"/>
        <v>-1</v>
      </c>
      <c r="N44" s="31">
        <f t="shared" si="5"/>
        <v>-2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44938140</v>
      </c>
      <c r="X44" s="31">
        <f t="shared" si="5"/>
        <v>188152539</v>
      </c>
      <c r="Y44" s="31">
        <f t="shared" si="5"/>
        <v>-143214399</v>
      </c>
      <c r="Z44" s="32">
        <f>+IF(X44&lt;&gt;0,+(Y44/X44)*100,0)</f>
        <v>-76.116112894974009</v>
      </c>
      <c r="AA44" s="33">
        <f>+AA37+AA43</f>
        <v>365260500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2271665381</v>
      </c>
      <c r="D45" s="42">
        <f t="shared" si="6"/>
        <v>0</v>
      </c>
      <c r="E45" s="43">
        <f t="shared" si="6"/>
        <v>-645319996</v>
      </c>
      <c r="F45" s="44">
        <f t="shared" si="6"/>
        <v>-645319996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470000</v>
      </c>
      <c r="L45" s="44">
        <f t="shared" si="6"/>
        <v>785652</v>
      </c>
      <c r="M45" s="44">
        <f t="shared" si="6"/>
        <v>815201</v>
      </c>
      <c r="N45" s="44">
        <f t="shared" si="6"/>
        <v>2070853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2309154404</v>
      </c>
      <c r="X45" s="44">
        <f t="shared" si="6"/>
        <v>-328414995</v>
      </c>
      <c r="Y45" s="44">
        <f t="shared" si="6"/>
        <v>2637569399</v>
      </c>
      <c r="Z45" s="45">
        <f>+IF(X45&lt;&gt;0,+(Y45/X45)*100,0)</f>
        <v>-803.1208803361734</v>
      </c>
      <c r="AA45" s="46">
        <f>+AA26-AA44</f>
        <v>-645319996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-3424992959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>
        <v>-48080929</v>
      </c>
      <c r="L47" s="20">
        <v>-35966223</v>
      </c>
      <c r="M47" s="20">
        <v>-34688552</v>
      </c>
      <c r="N47" s="20">
        <v>-118735704</v>
      </c>
      <c r="O47" s="20"/>
      <c r="P47" s="20"/>
      <c r="Q47" s="20"/>
      <c r="R47" s="20"/>
      <c r="S47" s="20"/>
      <c r="T47" s="20"/>
      <c r="U47" s="20"/>
      <c r="V47" s="20"/>
      <c r="W47" s="20">
        <v>-3504091890</v>
      </c>
      <c r="X47" s="20">
        <v>-134625460</v>
      </c>
      <c r="Y47" s="20">
        <v>-3369466430</v>
      </c>
      <c r="Z47" s="47">
        <v>2502.8448779302221</v>
      </c>
      <c r="AA47" s="22">
        <v>-134625460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-3424992959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-48080929</v>
      </c>
      <c r="L50" s="52">
        <f t="shared" si="7"/>
        <v>-35966223</v>
      </c>
      <c r="M50" s="52">
        <f t="shared" si="7"/>
        <v>-34688552</v>
      </c>
      <c r="N50" s="52">
        <f t="shared" si="7"/>
        <v>-118735704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-3504091890</v>
      </c>
      <c r="X50" s="52">
        <f t="shared" si="7"/>
        <v>-134625460</v>
      </c>
      <c r="Y50" s="52">
        <f t="shared" si="7"/>
        <v>-3369466430</v>
      </c>
      <c r="Z50" s="53">
        <f>+IF(X50&lt;&gt;0,+(Y50/X50)*100,0)</f>
        <v>2502.8448779302221</v>
      </c>
      <c r="AA50" s="54">
        <f>SUM(AA47:AA49)</f>
        <v>-134625460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652030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652030</v>
      </c>
      <c r="Y10" s="20">
        <v>105779</v>
      </c>
      <c r="Z10" s="21">
        <v>16.223026547858225</v>
      </c>
      <c r="AA10" s="22">
        <v>652030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652030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652030</v>
      </c>
      <c r="Y13" s="31">
        <f t="shared" si="0"/>
        <v>105779</v>
      </c>
      <c r="Z13" s="32">
        <f>+IF(X13&lt;&gt;0,+(Y13/X13)*100,0)</f>
        <v>16.223026547858225</v>
      </c>
      <c r="AA13" s="33">
        <f>SUM(AA6:AA12)</f>
        <v>652030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34000000</v>
      </c>
      <c r="G17" s="24">
        <v>643500</v>
      </c>
      <c r="H17" s="24">
        <v>1931160</v>
      </c>
      <c r="I17" s="24">
        <v>643500</v>
      </c>
      <c r="J17" s="20">
        <v>3218160</v>
      </c>
      <c r="K17" s="24">
        <v>643500</v>
      </c>
      <c r="L17" s="24">
        <v>5891393</v>
      </c>
      <c r="M17" s="20">
        <v>8384676</v>
      </c>
      <c r="N17" s="24">
        <v>14919569</v>
      </c>
      <c r="O17" s="24"/>
      <c r="P17" s="24"/>
      <c r="Q17" s="20"/>
      <c r="R17" s="24"/>
      <c r="S17" s="24"/>
      <c r="T17" s="20"/>
      <c r="U17" s="24"/>
      <c r="V17" s="24"/>
      <c r="W17" s="24">
        <v>18137729</v>
      </c>
      <c r="X17" s="20">
        <v>16999998</v>
      </c>
      <c r="Y17" s="24">
        <v>1137731</v>
      </c>
      <c r="Z17" s="25">
        <v>6.6925360814748327</v>
      </c>
      <c r="AA17" s="26">
        <v>34000000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34000000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643500</v>
      </c>
      <c r="L25" s="36">
        <f t="shared" si="1"/>
        <v>5891393</v>
      </c>
      <c r="M25" s="36">
        <f t="shared" si="1"/>
        <v>8384676</v>
      </c>
      <c r="N25" s="36">
        <f t="shared" si="1"/>
        <v>14919569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18137729</v>
      </c>
      <c r="X25" s="36">
        <f t="shared" si="1"/>
        <v>16999998</v>
      </c>
      <c r="Y25" s="36">
        <f t="shared" si="1"/>
        <v>1137731</v>
      </c>
      <c r="Z25" s="37">
        <f>+IF(X25&lt;&gt;0,+(Y25/X25)*100,0)</f>
        <v>6.6925360814748327</v>
      </c>
      <c r="AA25" s="38">
        <f>SUM(AA15:AA24)</f>
        <v>34000000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34652030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643500</v>
      </c>
      <c r="L26" s="31">
        <f t="shared" si="2"/>
        <v>5891393</v>
      </c>
      <c r="M26" s="31">
        <f t="shared" si="2"/>
        <v>8384676</v>
      </c>
      <c r="N26" s="31">
        <f t="shared" si="2"/>
        <v>14919569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18895538</v>
      </c>
      <c r="X26" s="31">
        <f t="shared" si="2"/>
        <v>17652028</v>
      </c>
      <c r="Y26" s="31">
        <f t="shared" si="2"/>
        <v>1243510</v>
      </c>
      <c r="Z26" s="32">
        <f>+IF(X26&lt;&gt;0,+(Y26/X26)*100,0)</f>
        <v>7.0445730088350187</v>
      </c>
      <c r="AA26" s="33">
        <f>+AA13+AA25</f>
        <v>34652030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34652030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643500</v>
      </c>
      <c r="L45" s="44">
        <f t="shared" si="6"/>
        <v>5891393</v>
      </c>
      <c r="M45" s="44">
        <f t="shared" si="6"/>
        <v>8384676</v>
      </c>
      <c r="N45" s="44">
        <f t="shared" si="6"/>
        <v>14919569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18895538</v>
      </c>
      <c r="X45" s="44">
        <f t="shared" si="6"/>
        <v>17652028</v>
      </c>
      <c r="Y45" s="44">
        <f t="shared" si="6"/>
        <v>1243510</v>
      </c>
      <c r="Z45" s="45">
        <f>+IF(X45&lt;&gt;0,+(Y45/X45)*100,0)</f>
        <v>7.0445730088350187</v>
      </c>
      <c r="AA45" s="46">
        <f>+AA26-AA44</f>
        <v>34652030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-1611135</v>
      </c>
      <c r="N47" s="20">
        <v>-1611135</v>
      </c>
      <c r="O47" s="20"/>
      <c r="P47" s="20"/>
      <c r="Q47" s="20"/>
      <c r="R47" s="20"/>
      <c r="S47" s="20"/>
      <c r="T47" s="20"/>
      <c r="U47" s="20"/>
      <c r="V47" s="20"/>
      <c r="W47" s="20">
        <v>-1611135</v>
      </c>
      <c r="X47" s="20"/>
      <c r="Y47" s="20">
        <v>-1611135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-1611135</v>
      </c>
      <c r="N50" s="52">
        <f t="shared" si="7"/>
        <v>-1611135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-1611135</v>
      </c>
      <c r="X50" s="52">
        <f t="shared" si="7"/>
        <v>0</v>
      </c>
      <c r="Y50" s="52">
        <f t="shared" si="7"/>
        <v>-1611135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-700000</v>
      </c>
      <c r="G6" s="20">
        <v>-88000</v>
      </c>
      <c r="H6" s="20">
        <v>-41100</v>
      </c>
      <c r="I6" s="20">
        <v>-61700</v>
      </c>
      <c r="J6" s="20">
        <v>-190800</v>
      </c>
      <c r="K6" s="20">
        <v>-61200</v>
      </c>
      <c r="L6" s="20">
        <v>-82400</v>
      </c>
      <c r="M6" s="20">
        <v>-81600</v>
      </c>
      <c r="N6" s="20">
        <v>-225200</v>
      </c>
      <c r="O6" s="20"/>
      <c r="P6" s="20"/>
      <c r="Q6" s="20"/>
      <c r="R6" s="20"/>
      <c r="S6" s="20"/>
      <c r="T6" s="20"/>
      <c r="U6" s="20"/>
      <c r="V6" s="20"/>
      <c r="W6" s="20">
        <v>-416000</v>
      </c>
      <c r="X6" s="20">
        <v>-349998</v>
      </c>
      <c r="Y6" s="20">
        <v>-66002</v>
      </c>
      <c r="Z6" s="21">
        <v>18.857822044697397</v>
      </c>
      <c r="AA6" s="22">
        <v>-700000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-700000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-61200</v>
      </c>
      <c r="L13" s="31">
        <f t="shared" si="0"/>
        <v>-82400</v>
      </c>
      <c r="M13" s="31">
        <f t="shared" si="0"/>
        <v>-81600</v>
      </c>
      <c r="N13" s="31">
        <f t="shared" si="0"/>
        <v>-225200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-416000</v>
      </c>
      <c r="X13" s="31">
        <f t="shared" si="0"/>
        <v>-349998</v>
      </c>
      <c r="Y13" s="31">
        <f t="shared" si="0"/>
        <v>-66002</v>
      </c>
      <c r="Z13" s="32">
        <f>+IF(X13&lt;&gt;0,+(Y13/X13)*100,0)</f>
        <v>18.857822044697397</v>
      </c>
      <c r="AA13" s="33">
        <f>SUM(AA6:AA12)</f>
        <v>-700000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-700000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-61200</v>
      </c>
      <c r="L26" s="31">
        <f t="shared" si="2"/>
        <v>-82400</v>
      </c>
      <c r="M26" s="31">
        <f t="shared" si="2"/>
        <v>-81600</v>
      </c>
      <c r="N26" s="31">
        <f t="shared" si="2"/>
        <v>-225200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-416000</v>
      </c>
      <c r="X26" s="31">
        <f t="shared" si="2"/>
        <v>-349998</v>
      </c>
      <c r="Y26" s="31">
        <f t="shared" si="2"/>
        <v>-66002</v>
      </c>
      <c r="Z26" s="32">
        <f>+IF(X26&lt;&gt;0,+(Y26/X26)*100,0)</f>
        <v>18.857822044697397</v>
      </c>
      <c r="AA26" s="33">
        <f>+AA13+AA25</f>
        <v>-700000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700000</v>
      </c>
      <c r="G32" s="20">
        <v>77500</v>
      </c>
      <c r="H32" s="20">
        <v>41100</v>
      </c>
      <c r="I32" s="20">
        <v>61700</v>
      </c>
      <c r="J32" s="20">
        <v>180300</v>
      </c>
      <c r="K32" s="20">
        <v>61200</v>
      </c>
      <c r="L32" s="20">
        <v>82400</v>
      </c>
      <c r="M32" s="20">
        <v>81600</v>
      </c>
      <c r="N32" s="20">
        <v>225200</v>
      </c>
      <c r="O32" s="20"/>
      <c r="P32" s="20"/>
      <c r="Q32" s="20"/>
      <c r="R32" s="20"/>
      <c r="S32" s="20"/>
      <c r="T32" s="20"/>
      <c r="U32" s="20"/>
      <c r="V32" s="20"/>
      <c r="W32" s="20">
        <v>405500</v>
      </c>
      <c r="X32" s="20">
        <v>349998</v>
      </c>
      <c r="Y32" s="20">
        <v>55502</v>
      </c>
      <c r="Z32" s="21">
        <v>15.857804901742295</v>
      </c>
      <c r="AA32" s="22">
        <v>700000</v>
      </c>
    </row>
    <row r="33" spans="1:27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-700000</v>
      </c>
      <c r="G33" s="20">
        <v>-88000</v>
      </c>
      <c r="H33" s="20">
        <v>-41100</v>
      </c>
      <c r="I33" s="20">
        <v>-61700</v>
      </c>
      <c r="J33" s="20">
        <v>-190800</v>
      </c>
      <c r="K33" s="20">
        <v>-61200</v>
      </c>
      <c r="L33" s="20">
        <v>-82400</v>
      </c>
      <c r="M33" s="20">
        <v>-81600</v>
      </c>
      <c r="N33" s="20">
        <v>-225200</v>
      </c>
      <c r="O33" s="20"/>
      <c r="P33" s="20"/>
      <c r="Q33" s="20"/>
      <c r="R33" s="20"/>
      <c r="S33" s="20"/>
      <c r="T33" s="20"/>
      <c r="U33" s="20"/>
      <c r="V33" s="20"/>
      <c r="W33" s="20">
        <v>-416000</v>
      </c>
      <c r="X33" s="20">
        <v>-258694</v>
      </c>
      <c r="Y33" s="20">
        <v>-157306</v>
      </c>
      <c r="Z33" s="21">
        <v>60.807749696552683</v>
      </c>
      <c r="AA33" s="22">
        <v>-700000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-10500</v>
      </c>
      <c r="X37" s="31">
        <f t="shared" si="3"/>
        <v>91304</v>
      </c>
      <c r="Y37" s="31">
        <f t="shared" si="3"/>
        <v>-101804</v>
      </c>
      <c r="Z37" s="32">
        <f>+IF(X37&lt;&gt;0,+(Y37/X37)*100,0)</f>
        <v>-111.50004380969069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-10500</v>
      </c>
      <c r="X44" s="31">
        <f t="shared" si="5"/>
        <v>91304</v>
      </c>
      <c r="Y44" s="31">
        <f t="shared" si="5"/>
        <v>-101804</v>
      </c>
      <c r="Z44" s="32">
        <f>+IF(X44&lt;&gt;0,+(Y44/X44)*100,0)</f>
        <v>-111.50004380969069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-700000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-61200</v>
      </c>
      <c r="L45" s="44">
        <f t="shared" si="6"/>
        <v>-82400</v>
      </c>
      <c r="M45" s="44">
        <f t="shared" si="6"/>
        <v>-81600</v>
      </c>
      <c r="N45" s="44">
        <f t="shared" si="6"/>
        <v>-225200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-405500</v>
      </c>
      <c r="X45" s="44">
        <f t="shared" si="6"/>
        <v>-441302</v>
      </c>
      <c r="Y45" s="44">
        <f t="shared" si="6"/>
        <v>35802</v>
      </c>
      <c r="Z45" s="45">
        <f>+IF(X45&lt;&gt;0,+(Y45/X45)*100,0)</f>
        <v>-8.1128116346628829</v>
      </c>
      <c r="AA45" s="46">
        <f>+AA26-AA44</f>
        <v>-700000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171641223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>
        <v>8668481</v>
      </c>
      <c r="L7" s="20">
        <v>48794949</v>
      </c>
      <c r="M7" s="20">
        <v>7936454</v>
      </c>
      <c r="N7" s="20">
        <v>65399884</v>
      </c>
      <c r="O7" s="20"/>
      <c r="P7" s="20"/>
      <c r="Q7" s="20"/>
      <c r="R7" s="20"/>
      <c r="S7" s="20"/>
      <c r="T7" s="20"/>
      <c r="U7" s="20"/>
      <c r="V7" s="20"/>
      <c r="W7" s="20">
        <v>240420732</v>
      </c>
      <c r="X7" s="20">
        <v>122836452</v>
      </c>
      <c r="Y7" s="20">
        <v>117584280</v>
      </c>
      <c r="Z7" s="21">
        <v>95.724256184149638</v>
      </c>
      <c r="AA7" s="22">
        <v>245672840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516503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>
        <v>2272</v>
      </c>
      <c r="M10" s="20"/>
      <c r="N10" s="20">
        <v>2272</v>
      </c>
      <c r="O10" s="20"/>
      <c r="P10" s="20"/>
      <c r="Q10" s="20"/>
      <c r="R10" s="20"/>
      <c r="S10" s="20"/>
      <c r="T10" s="20"/>
      <c r="U10" s="20"/>
      <c r="V10" s="20"/>
      <c r="W10" s="20">
        <v>516503</v>
      </c>
      <c r="X10" s="20">
        <v>-2945076</v>
      </c>
      <c r="Y10" s="20">
        <v>3461579</v>
      </c>
      <c r="Z10" s="21">
        <v>-117.53784961746318</v>
      </c>
      <c r="AA10" s="22">
        <v>-5890175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172157726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8668481</v>
      </c>
      <c r="L13" s="31">
        <f t="shared" si="0"/>
        <v>48797221</v>
      </c>
      <c r="M13" s="31">
        <f t="shared" si="0"/>
        <v>7936454</v>
      </c>
      <c r="N13" s="31">
        <f t="shared" si="0"/>
        <v>65402156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240937235</v>
      </c>
      <c r="X13" s="31">
        <f t="shared" si="0"/>
        <v>119891376</v>
      </c>
      <c r="Y13" s="31">
        <f t="shared" si="0"/>
        <v>121045859</v>
      </c>
      <c r="Z13" s="32">
        <f>+IF(X13&lt;&gt;0,+(Y13/X13)*100,0)</f>
        <v>100.96294082069757</v>
      </c>
      <c r="AA13" s="33">
        <f>SUM(AA6:AA12)</f>
        <v>239782665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8323502111</v>
      </c>
      <c r="D17" s="18"/>
      <c r="E17" s="19">
        <v>6746588208</v>
      </c>
      <c r="F17" s="20">
        <v>6746588208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>
        <v>2123436</v>
      </c>
      <c r="L17" s="24">
        <v>29703757</v>
      </c>
      <c r="M17" s="20">
        <v>111519354</v>
      </c>
      <c r="N17" s="24">
        <v>143346547</v>
      </c>
      <c r="O17" s="24"/>
      <c r="P17" s="24"/>
      <c r="Q17" s="20"/>
      <c r="R17" s="24"/>
      <c r="S17" s="24"/>
      <c r="T17" s="20"/>
      <c r="U17" s="24"/>
      <c r="V17" s="24"/>
      <c r="W17" s="24">
        <v>8701748483</v>
      </c>
      <c r="X17" s="20">
        <v>3561864022</v>
      </c>
      <c r="Y17" s="24">
        <v>5139884461</v>
      </c>
      <c r="Z17" s="25">
        <v>144.30321958539943</v>
      </c>
      <c r="AA17" s="26">
        <v>6746588208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8323502111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6746588208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2123436</v>
      </c>
      <c r="L25" s="36">
        <f t="shared" si="1"/>
        <v>29703757</v>
      </c>
      <c r="M25" s="36">
        <f t="shared" si="1"/>
        <v>111519354</v>
      </c>
      <c r="N25" s="36">
        <f t="shared" si="1"/>
        <v>143346547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8701748483</v>
      </c>
      <c r="X25" s="36">
        <f t="shared" si="1"/>
        <v>3561864022</v>
      </c>
      <c r="Y25" s="36">
        <f t="shared" si="1"/>
        <v>5139884461</v>
      </c>
      <c r="Z25" s="37">
        <f>+IF(X25&lt;&gt;0,+(Y25/X25)*100,0)</f>
        <v>144.30321958539943</v>
      </c>
      <c r="AA25" s="38">
        <f>SUM(AA15:AA24)</f>
        <v>6746588208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8495659837</v>
      </c>
      <c r="D26" s="29">
        <f>+D13+D25</f>
        <v>0</v>
      </c>
      <c r="E26" s="30">
        <f t="shared" si="2"/>
        <v>6986370873</v>
      </c>
      <c r="F26" s="31">
        <f t="shared" si="2"/>
        <v>6986370873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10791917</v>
      </c>
      <c r="L26" s="31">
        <f t="shared" si="2"/>
        <v>78500978</v>
      </c>
      <c r="M26" s="31">
        <f t="shared" si="2"/>
        <v>119455808</v>
      </c>
      <c r="N26" s="31">
        <f t="shared" si="2"/>
        <v>208748703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8942685718</v>
      </c>
      <c r="X26" s="31">
        <f t="shared" si="2"/>
        <v>3681755398</v>
      </c>
      <c r="Y26" s="31">
        <f t="shared" si="2"/>
        <v>5260930320</v>
      </c>
      <c r="Z26" s="32">
        <f>+IF(X26&lt;&gt;0,+(Y26/X26)*100,0)</f>
        <v>142.89190213064774</v>
      </c>
      <c r="AA26" s="33">
        <f>+AA13+AA25</f>
        <v>6986370873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>
        <v>39036</v>
      </c>
      <c r="L31" s="20">
        <v>34764</v>
      </c>
      <c r="M31" s="20">
        <v>6548</v>
      </c>
      <c r="N31" s="20">
        <v>80348</v>
      </c>
      <c r="O31" s="20"/>
      <c r="P31" s="20"/>
      <c r="Q31" s="20"/>
      <c r="R31" s="20"/>
      <c r="S31" s="20"/>
      <c r="T31" s="20"/>
      <c r="U31" s="20"/>
      <c r="V31" s="20"/>
      <c r="W31" s="20">
        <v>4238251</v>
      </c>
      <c r="X31" s="20">
        <v>2081652</v>
      </c>
      <c r="Y31" s="20">
        <v>2156599</v>
      </c>
      <c r="Z31" s="21">
        <v>103.6003616358546</v>
      </c>
      <c r="AA31" s="22">
        <v>4163321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>
        <v>246718000</v>
      </c>
      <c r="L33" s="20">
        <v>144137000</v>
      </c>
      <c r="M33" s="20">
        <v>158826000</v>
      </c>
      <c r="N33" s="20">
        <v>549681000</v>
      </c>
      <c r="O33" s="20"/>
      <c r="P33" s="20"/>
      <c r="Q33" s="20"/>
      <c r="R33" s="20"/>
      <c r="S33" s="20"/>
      <c r="T33" s="20"/>
      <c r="U33" s="20"/>
      <c r="V33" s="20"/>
      <c r="W33" s="20">
        <v>875738000</v>
      </c>
      <c r="X33" s="20">
        <v>-18</v>
      </c>
      <c r="Y33" s="20">
        <v>875738018</v>
      </c>
      <c r="Z33" s="21">
        <v>-4865211211.1111116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246757036</v>
      </c>
      <c r="L37" s="31">
        <f t="shared" si="3"/>
        <v>144171764</v>
      </c>
      <c r="M37" s="31">
        <f t="shared" si="3"/>
        <v>158832548</v>
      </c>
      <c r="N37" s="31">
        <f t="shared" si="3"/>
        <v>549761348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879976251</v>
      </c>
      <c r="X37" s="31">
        <f t="shared" si="3"/>
        <v>2081634</v>
      </c>
      <c r="Y37" s="31">
        <f t="shared" si="3"/>
        <v>877894617</v>
      </c>
      <c r="Z37" s="32">
        <f>+IF(X37&lt;&gt;0,+(Y37/X37)*100,0)</f>
        <v>42173.341567249576</v>
      </c>
      <c r="AA37" s="33">
        <f>SUM(AA29:AA36)</f>
        <v>4163321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246757036</v>
      </c>
      <c r="L44" s="31">
        <f t="shared" si="5"/>
        <v>144171764</v>
      </c>
      <c r="M44" s="31">
        <f t="shared" si="5"/>
        <v>158832548</v>
      </c>
      <c r="N44" s="31">
        <f t="shared" si="5"/>
        <v>549761348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879976251</v>
      </c>
      <c r="X44" s="31">
        <f t="shared" si="5"/>
        <v>2081634</v>
      </c>
      <c r="Y44" s="31">
        <f t="shared" si="5"/>
        <v>877894617</v>
      </c>
      <c r="Z44" s="32">
        <f>+IF(X44&lt;&gt;0,+(Y44/X44)*100,0)</f>
        <v>42173.341567249576</v>
      </c>
      <c r="AA44" s="33">
        <f>+AA37+AA43</f>
        <v>4163321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8491578594</v>
      </c>
      <c r="D45" s="42">
        <f t="shared" si="6"/>
        <v>0</v>
      </c>
      <c r="E45" s="43">
        <f t="shared" si="6"/>
        <v>6982207552</v>
      </c>
      <c r="F45" s="44">
        <f t="shared" si="6"/>
        <v>6982207552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-235965119</v>
      </c>
      <c r="L45" s="44">
        <f t="shared" si="6"/>
        <v>-65670786</v>
      </c>
      <c r="M45" s="44">
        <f t="shared" si="6"/>
        <v>-39376740</v>
      </c>
      <c r="N45" s="44">
        <f t="shared" si="6"/>
        <v>-341012645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8062709467</v>
      </c>
      <c r="X45" s="44">
        <f t="shared" si="6"/>
        <v>3679673764</v>
      </c>
      <c r="Y45" s="44">
        <f t="shared" si="6"/>
        <v>4383035703</v>
      </c>
      <c r="Z45" s="45">
        <f>+IF(X45&lt;&gt;0,+(Y45/X45)*100,0)</f>
        <v>119.11479071545213</v>
      </c>
      <c r="AA45" s="46">
        <f>+AA26-AA44</f>
        <v>6982207552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1334437199</v>
      </c>
      <c r="D47" s="18"/>
      <c r="E47" s="19">
        <v>7634652547</v>
      </c>
      <c r="F47" s="20">
        <v>7634652547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>
        <v>-118448870</v>
      </c>
      <c r="L47" s="20">
        <v>-45585830</v>
      </c>
      <c r="M47" s="20">
        <v>-1617658</v>
      </c>
      <c r="N47" s="20">
        <v>-165652358</v>
      </c>
      <c r="O47" s="20"/>
      <c r="P47" s="20"/>
      <c r="Q47" s="20"/>
      <c r="R47" s="20"/>
      <c r="S47" s="20"/>
      <c r="T47" s="20"/>
      <c r="U47" s="20"/>
      <c r="V47" s="20"/>
      <c r="W47" s="20">
        <v>1291383371</v>
      </c>
      <c r="X47" s="20">
        <v>3817326252</v>
      </c>
      <c r="Y47" s="20">
        <v>-2525942881</v>
      </c>
      <c r="Z47" s="47">
        <v>-66.17047415521769</v>
      </c>
      <c r="AA47" s="22">
        <v>7634652547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1352414657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7634652547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-118448870</v>
      </c>
      <c r="L50" s="52">
        <f t="shared" si="7"/>
        <v>-45585830</v>
      </c>
      <c r="M50" s="52">
        <f t="shared" si="7"/>
        <v>-1617658</v>
      </c>
      <c r="N50" s="52">
        <f t="shared" si="7"/>
        <v>-165652358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1309360829</v>
      </c>
      <c r="X50" s="52">
        <f t="shared" si="7"/>
        <v>3817326252</v>
      </c>
      <c r="Y50" s="52">
        <f t="shared" si="7"/>
        <v>-2507965423</v>
      </c>
      <c r="Z50" s="53">
        <f>+IF(X50&lt;&gt;0,+(Y50/X50)*100,0)</f>
        <v>-65.699530441916238</v>
      </c>
      <c r="AA50" s="54">
        <f>SUM(AA47:AA49)</f>
        <v>7634652547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-325002</v>
      </c>
      <c r="Y6" s="20">
        <v>325002</v>
      </c>
      <c r="Z6" s="21">
        <v>-100</v>
      </c>
      <c r="AA6" s="22">
        <v>-650000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42390</v>
      </c>
      <c r="Y11" s="24">
        <v>-42390</v>
      </c>
      <c r="Z11" s="25">
        <v>-100</v>
      </c>
      <c r="AA11" s="26">
        <v>84783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-282612</v>
      </c>
      <c r="Y13" s="31">
        <f t="shared" si="0"/>
        <v>282612</v>
      </c>
      <c r="Z13" s="32">
        <f>+IF(X13&lt;&gt;0,+(Y13/X13)*100,0)</f>
        <v>-100</v>
      </c>
      <c r="AA13" s="33">
        <f>SUM(AA6:AA12)</f>
        <v>-565217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>
        <v>12050</v>
      </c>
      <c r="M17" s="20"/>
      <c r="N17" s="24">
        <v>12050</v>
      </c>
      <c r="O17" s="24"/>
      <c r="P17" s="24"/>
      <c r="Q17" s="20"/>
      <c r="R17" s="24"/>
      <c r="S17" s="24"/>
      <c r="T17" s="20"/>
      <c r="U17" s="24"/>
      <c r="V17" s="24"/>
      <c r="W17" s="24">
        <v>12050</v>
      </c>
      <c r="X17" s="20">
        <v>282606</v>
      </c>
      <c r="Y17" s="24">
        <v>-270556</v>
      </c>
      <c r="Z17" s="25">
        <v>-95.736113175233356</v>
      </c>
      <c r="AA17" s="26">
        <v>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12050</v>
      </c>
      <c r="M25" s="36">
        <f t="shared" si="1"/>
        <v>0</v>
      </c>
      <c r="N25" s="36">
        <f t="shared" si="1"/>
        <v>12050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12050</v>
      </c>
      <c r="X25" s="36">
        <f t="shared" si="1"/>
        <v>282606</v>
      </c>
      <c r="Y25" s="36">
        <f t="shared" si="1"/>
        <v>-270556</v>
      </c>
      <c r="Z25" s="37">
        <f>+IF(X25&lt;&gt;0,+(Y25/X25)*100,0)</f>
        <v>-95.736113175233356</v>
      </c>
      <c r="AA25" s="38">
        <f>SUM(AA15:AA24)</f>
        <v>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12050</v>
      </c>
      <c r="M26" s="31">
        <f t="shared" si="2"/>
        <v>0</v>
      </c>
      <c r="N26" s="31">
        <f t="shared" si="2"/>
        <v>12050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12050</v>
      </c>
      <c r="X26" s="31">
        <f t="shared" si="2"/>
        <v>-6</v>
      </c>
      <c r="Y26" s="31">
        <f t="shared" si="2"/>
        <v>12056</v>
      </c>
      <c r="Z26" s="32">
        <f>+IF(X26&lt;&gt;0,+(Y26/X26)*100,0)</f>
        <v>-200933.33333333331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12050</v>
      </c>
      <c r="M45" s="44">
        <f t="shared" si="6"/>
        <v>0</v>
      </c>
      <c r="N45" s="44">
        <f t="shared" si="6"/>
        <v>12050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12050</v>
      </c>
      <c r="X45" s="44">
        <f t="shared" si="6"/>
        <v>-6</v>
      </c>
      <c r="Y45" s="44">
        <f t="shared" si="6"/>
        <v>12056</v>
      </c>
      <c r="Z45" s="45">
        <f>+IF(X45&lt;&gt;0,+(Y45/X45)*100,0)</f>
        <v>-200933.33333333331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-585903571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>
        <v>-51584690</v>
      </c>
      <c r="L6" s="20">
        <v>128368232</v>
      </c>
      <c r="M6" s="20">
        <v>41850519</v>
      </c>
      <c r="N6" s="20">
        <v>118634061</v>
      </c>
      <c r="O6" s="20"/>
      <c r="P6" s="20"/>
      <c r="Q6" s="20"/>
      <c r="R6" s="20"/>
      <c r="S6" s="20"/>
      <c r="T6" s="20"/>
      <c r="U6" s="20"/>
      <c r="V6" s="20"/>
      <c r="W6" s="20">
        <v>-3389337632</v>
      </c>
      <c r="X6" s="20">
        <v>-284772866</v>
      </c>
      <c r="Y6" s="20">
        <v>-3104564766</v>
      </c>
      <c r="Z6" s="21">
        <v>1090.1898097271669</v>
      </c>
      <c r="AA6" s="22">
        <v>-585903571</v>
      </c>
    </row>
    <row r="7" spans="1:27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75899626</v>
      </c>
      <c r="G7" s="20">
        <v>75011744</v>
      </c>
      <c r="H7" s="20">
        <v>2871172</v>
      </c>
      <c r="I7" s="20">
        <v>1463633</v>
      </c>
      <c r="J7" s="20">
        <v>79346549</v>
      </c>
      <c r="K7" s="20">
        <v>-7326999</v>
      </c>
      <c r="L7" s="20">
        <v>2861096</v>
      </c>
      <c r="M7" s="20">
        <v>2596364</v>
      </c>
      <c r="N7" s="20">
        <v>-1869539</v>
      </c>
      <c r="O7" s="20"/>
      <c r="P7" s="20"/>
      <c r="Q7" s="20"/>
      <c r="R7" s="20"/>
      <c r="S7" s="20"/>
      <c r="T7" s="20"/>
      <c r="U7" s="20"/>
      <c r="V7" s="20"/>
      <c r="W7" s="20">
        <v>77477010</v>
      </c>
      <c r="X7" s="20">
        <v>79105207</v>
      </c>
      <c r="Y7" s="20">
        <v>-1628197</v>
      </c>
      <c r="Z7" s="21">
        <v>-2.0582677951907771</v>
      </c>
      <c r="AA7" s="22">
        <v>75899626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9683683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>
        <v>3784910</v>
      </c>
      <c r="M10" s="20"/>
      <c r="N10" s="20">
        <v>3784910</v>
      </c>
      <c r="O10" s="20"/>
      <c r="P10" s="20"/>
      <c r="Q10" s="20"/>
      <c r="R10" s="20"/>
      <c r="S10" s="20"/>
      <c r="T10" s="20"/>
      <c r="U10" s="20"/>
      <c r="V10" s="20"/>
      <c r="W10" s="20">
        <v>13468593</v>
      </c>
      <c r="X10" s="20"/>
      <c r="Y10" s="20">
        <v>13468593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237896576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>
        <v>6071553</v>
      </c>
      <c r="L11" s="24">
        <v>-3798020</v>
      </c>
      <c r="M11" s="20">
        <v>-3033756</v>
      </c>
      <c r="N11" s="24">
        <v>-760223</v>
      </c>
      <c r="O11" s="24"/>
      <c r="P11" s="24"/>
      <c r="Q11" s="20"/>
      <c r="R11" s="24"/>
      <c r="S11" s="24"/>
      <c r="T11" s="20"/>
      <c r="U11" s="24"/>
      <c r="V11" s="24"/>
      <c r="W11" s="24">
        <v>229496541</v>
      </c>
      <c r="X11" s="20"/>
      <c r="Y11" s="24">
        <v>229496541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-3159076820</v>
      </c>
      <c r="D13" s="29">
        <f>SUM(D6:D12)</f>
        <v>0</v>
      </c>
      <c r="E13" s="30">
        <f t="shared" si="0"/>
        <v>-510003945</v>
      </c>
      <c r="F13" s="31">
        <f t="shared" si="0"/>
        <v>-510003945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-52840136</v>
      </c>
      <c r="L13" s="31">
        <f t="shared" si="0"/>
        <v>131216218</v>
      </c>
      <c r="M13" s="31">
        <f t="shared" si="0"/>
        <v>41413127</v>
      </c>
      <c r="N13" s="31">
        <f t="shared" si="0"/>
        <v>119789209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-3068914953</v>
      </c>
      <c r="X13" s="31">
        <f t="shared" si="0"/>
        <v>-205667659</v>
      </c>
      <c r="Y13" s="31">
        <f t="shared" si="0"/>
        <v>-2863247294</v>
      </c>
      <c r="Z13" s="32">
        <f>+IF(X13&lt;&gt;0,+(Y13/X13)*100,0)</f>
        <v>1392.1718698611726</v>
      </c>
      <c r="AA13" s="33">
        <f>SUM(AA6:AA12)</f>
        <v>-510003945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5516424676</v>
      </c>
      <c r="D17" s="18"/>
      <c r="E17" s="19">
        <v>5849561530</v>
      </c>
      <c r="F17" s="20">
        <v>5849561530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>
        <v>20932161</v>
      </c>
      <c r="L17" s="24">
        <v>13817629</v>
      </c>
      <c r="M17" s="20">
        <v>49313612</v>
      </c>
      <c r="N17" s="24">
        <v>84063402</v>
      </c>
      <c r="O17" s="24"/>
      <c r="P17" s="24"/>
      <c r="Q17" s="20"/>
      <c r="R17" s="24"/>
      <c r="S17" s="24"/>
      <c r="T17" s="20"/>
      <c r="U17" s="24"/>
      <c r="V17" s="24"/>
      <c r="W17" s="24">
        <v>5692377126</v>
      </c>
      <c r="X17" s="20">
        <v>5640471000</v>
      </c>
      <c r="Y17" s="24">
        <v>51906126</v>
      </c>
      <c r="Z17" s="25">
        <v>0.92024453277040164</v>
      </c>
      <c r="AA17" s="26">
        <v>5849561530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7971013</v>
      </c>
      <c r="X23" s="20"/>
      <c r="Y23" s="20">
        <v>7971013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5528122960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5849561530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20932161</v>
      </c>
      <c r="L25" s="36">
        <f t="shared" si="1"/>
        <v>13817629</v>
      </c>
      <c r="M25" s="36">
        <f t="shared" si="1"/>
        <v>49313612</v>
      </c>
      <c r="N25" s="36">
        <f t="shared" si="1"/>
        <v>84063402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5704075410</v>
      </c>
      <c r="X25" s="36">
        <f t="shared" si="1"/>
        <v>5640471000</v>
      </c>
      <c r="Y25" s="36">
        <f t="shared" si="1"/>
        <v>63604410</v>
      </c>
      <c r="Z25" s="37">
        <f>+IF(X25&lt;&gt;0,+(Y25/X25)*100,0)</f>
        <v>1.1276435957209956</v>
      </c>
      <c r="AA25" s="38">
        <f>SUM(AA15:AA24)</f>
        <v>5849561530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2369046140</v>
      </c>
      <c r="D26" s="29">
        <f>+D13+D25</f>
        <v>0</v>
      </c>
      <c r="E26" s="30">
        <f t="shared" si="2"/>
        <v>5339557585</v>
      </c>
      <c r="F26" s="31">
        <f t="shared" si="2"/>
        <v>5339557585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-31907975</v>
      </c>
      <c r="L26" s="31">
        <f t="shared" si="2"/>
        <v>145033847</v>
      </c>
      <c r="M26" s="31">
        <f t="shared" si="2"/>
        <v>90726739</v>
      </c>
      <c r="N26" s="31">
        <f t="shared" si="2"/>
        <v>203852611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2635160457</v>
      </c>
      <c r="X26" s="31">
        <f t="shared" si="2"/>
        <v>5434803341</v>
      </c>
      <c r="Y26" s="31">
        <f t="shared" si="2"/>
        <v>-2799642884</v>
      </c>
      <c r="Z26" s="32">
        <f>+IF(X26&lt;&gt;0,+(Y26/X26)*100,0)</f>
        <v>-51.513232555805189</v>
      </c>
      <c r="AA26" s="33">
        <f>+AA13+AA25</f>
        <v>5339557585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133695239</v>
      </c>
      <c r="D32" s="18"/>
      <c r="E32" s="19"/>
      <c r="F32" s="20"/>
      <c r="G32" s="20">
        <v>42102135</v>
      </c>
      <c r="H32" s="20">
        <v>23809593</v>
      </c>
      <c r="I32" s="20">
        <v>1880489</v>
      </c>
      <c r="J32" s="20">
        <v>67792217</v>
      </c>
      <c r="K32" s="20">
        <v>-7834301</v>
      </c>
      <c r="L32" s="20">
        <v>-2317384</v>
      </c>
      <c r="M32" s="20">
        <v>1011497</v>
      </c>
      <c r="N32" s="20">
        <v>-9140188</v>
      </c>
      <c r="O32" s="20"/>
      <c r="P32" s="20"/>
      <c r="Q32" s="20"/>
      <c r="R32" s="20"/>
      <c r="S32" s="20"/>
      <c r="T32" s="20"/>
      <c r="U32" s="20"/>
      <c r="V32" s="20"/>
      <c r="W32" s="20">
        <v>58652029</v>
      </c>
      <c r="X32" s="20"/>
      <c r="Y32" s="20">
        <v>58652029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>
        <v>-143142826</v>
      </c>
      <c r="L33" s="20">
        <v>283665965</v>
      </c>
      <c r="M33" s="20">
        <v>95320193</v>
      </c>
      <c r="N33" s="20">
        <v>235843332</v>
      </c>
      <c r="O33" s="20"/>
      <c r="P33" s="20"/>
      <c r="Q33" s="20"/>
      <c r="R33" s="20"/>
      <c r="S33" s="20"/>
      <c r="T33" s="20"/>
      <c r="U33" s="20"/>
      <c r="V33" s="20"/>
      <c r="W33" s="20">
        <v>526216322</v>
      </c>
      <c r="X33" s="20">
        <v>22285595</v>
      </c>
      <c r="Y33" s="20">
        <v>503930727</v>
      </c>
      <c r="Z33" s="21">
        <v>2261.2397245844231</v>
      </c>
      <c r="AA33" s="22">
        <v>14106643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6785274</v>
      </c>
      <c r="G35" s="20">
        <v>22839192</v>
      </c>
      <c r="H35" s="20">
        <v>1732948</v>
      </c>
      <c r="I35" s="20">
        <v>111239</v>
      </c>
      <c r="J35" s="20">
        <v>24683379</v>
      </c>
      <c r="K35" s="20">
        <v>165817</v>
      </c>
      <c r="L35" s="20">
        <v>-816287</v>
      </c>
      <c r="M35" s="20">
        <v>225480</v>
      </c>
      <c r="N35" s="20">
        <v>-424990</v>
      </c>
      <c r="O35" s="20"/>
      <c r="P35" s="20"/>
      <c r="Q35" s="20"/>
      <c r="R35" s="20"/>
      <c r="S35" s="20"/>
      <c r="T35" s="20"/>
      <c r="U35" s="20"/>
      <c r="V35" s="20"/>
      <c r="W35" s="20">
        <v>24258389</v>
      </c>
      <c r="X35" s="20">
        <v>3392634</v>
      </c>
      <c r="Y35" s="20">
        <v>20865755</v>
      </c>
      <c r="Z35" s="21">
        <v>615.03112331008879</v>
      </c>
      <c r="AA35" s="22">
        <v>6785274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283352091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20891917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-150811310</v>
      </c>
      <c r="L37" s="31">
        <f t="shared" si="3"/>
        <v>280532294</v>
      </c>
      <c r="M37" s="31">
        <f t="shared" si="3"/>
        <v>96557170</v>
      </c>
      <c r="N37" s="31">
        <f t="shared" si="3"/>
        <v>226278154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609126740</v>
      </c>
      <c r="X37" s="31">
        <f t="shared" si="3"/>
        <v>25678229</v>
      </c>
      <c r="Y37" s="31">
        <f t="shared" si="3"/>
        <v>583448511</v>
      </c>
      <c r="Z37" s="32">
        <f>+IF(X37&lt;&gt;0,+(Y37/X37)*100,0)</f>
        <v>2272.15245646419</v>
      </c>
      <c r="AA37" s="33">
        <f>SUM(AA29:AA36)</f>
        <v>20891917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283352091</v>
      </c>
      <c r="D44" s="29">
        <f>+D37+D43</f>
        <v>0</v>
      </c>
      <c r="E44" s="30">
        <f t="shared" si="5"/>
        <v>20891917</v>
      </c>
      <c r="F44" s="31">
        <f t="shared" si="5"/>
        <v>20891917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-150811310</v>
      </c>
      <c r="L44" s="31">
        <f t="shared" si="5"/>
        <v>280532294</v>
      </c>
      <c r="M44" s="31">
        <f t="shared" si="5"/>
        <v>96557170</v>
      </c>
      <c r="N44" s="31">
        <f t="shared" si="5"/>
        <v>226278154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609126740</v>
      </c>
      <c r="X44" s="31">
        <f t="shared" si="5"/>
        <v>25678229</v>
      </c>
      <c r="Y44" s="31">
        <f t="shared" si="5"/>
        <v>583448511</v>
      </c>
      <c r="Z44" s="32">
        <f>+IF(X44&lt;&gt;0,+(Y44/X44)*100,0)</f>
        <v>2272.15245646419</v>
      </c>
      <c r="AA44" s="33">
        <f>+AA37+AA43</f>
        <v>20891917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5318665668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118903335</v>
      </c>
      <c r="L45" s="44">
        <f t="shared" si="6"/>
        <v>-135498447</v>
      </c>
      <c r="M45" s="44">
        <f t="shared" si="6"/>
        <v>-5830431</v>
      </c>
      <c r="N45" s="44">
        <f t="shared" si="6"/>
        <v>-22425543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2026033717</v>
      </c>
      <c r="X45" s="44">
        <f t="shared" si="6"/>
        <v>5409125112</v>
      </c>
      <c r="Y45" s="44">
        <f t="shared" si="6"/>
        <v>-3383091395</v>
      </c>
      <c r="Z45" s="45">
        <f>+IF(X45&lt;&gt;0,+(Y45/X45)*100,0)</f>
        <v>-62.544151317459864</v>
      </c>
      <c r="AA45" s="46">
        <f>+AA26-AA44</f>
        <v>5318665668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-180918923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>
        <v>113646490</v>
      </c>
      <c r="L47" s="20">
        <v>-136499055</v>
      </c>
      <c r="M47" s="20">
        <v>-596105</v>
      </c>
      <c r="N47" s="20">
        <v>-23448670</v>
      </c>
      <c r="O47" s="20"/>
      <c r="P47" s="20"/>
      <c r="Q47" s="20"/>
      <c r="R47" s="20"/>
      <c r="S47" s="20"/>
      <c r="T47" s="20"/>
      <c r="U47" s="20"/>
      <c r="V47" s="20"/>
      <c r="W47" s="20">
        <v>936214841</v>
      </c>
      <c r="X47" s="20">
        <v>-90459462</v>
      </c>
      <c r="Y47" s="20">
        <v>1026674303</v>
      </c>
      <c r="Z47" s="47">
        <v>-1134.9551282982425</v>
      </c>
      <c r="AA47" s="22">
        <v>-180918923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-180918923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113646490</v>
      </c>
      <c r="L50" s="52">
        <f t="shared" si="7"/>
        <v>-136499055</v>
      </c>
      <c r="M50" s="52">
        <f t="shared" si="7"/>
        <v>-596105</v>
      </c>
      <c r="N50" s="52">
        <f t="shared" si="7"/>
        <v>-23448670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936214841</v>
      </c>
      <c r="X50" s="52">
        <f t="shared" si="7"/>
        <v>-90459462</v>
      </c>
      <c r="Y50" s="52">
        <f t="shared" si="7"/>
        <v>1026674303</v>
      </c>
      <c r="Z50" s="53">
        <f>+IF(X50&lt;&gt;0,+(Y50/X50)*100,0)</f>
        <v>-1134.9551282982425</v>
      </c>
      <c r="AA50" s="54">
        <f>SUM(AA47:AA49)</f>
        <v>-180918923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93330D-483A-4C69-B1F7-BE132F5B6DDA}"/>
</file>

<file path=customXml/itemProps2.xml><?xml version="1.0" encoding="utf-8"?>
<ds:datastoreItem xmlns:ds="http://schemas.openxmlformats.org/officeDocument/2006/customXml" ds:itemID="{C0F3A5BA-2E1E-47F9-A05E-9C2052500299}"/>
</file>

<file path=customXml/itemProps3.xml><?xml version="1.0" encoding="utf-8"?>
<ds:datastoreItem xmlns:ds="http://schemas.openxmlformats.org/officeDocument/2006/customXml" ds:itemID="{8C8BDD44-0721-44DC-BC55-BF6CB42962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2025-02-12T14:59:29Z</dcterms:created>
  <dcterms:modified xsi:type="dcterms:W3CDTF">2025-02-12T15:01:19Z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